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PR\!   СхТсн\11. Сх Тсн Омска до 2033 (2023)\2022-05-04 Письмо в ДГХ О рассмотрении СхТсн\1.2. _п.2 замечаний\"/>
    </mc:Choice>
  </mc:AlternateContent>
  <bookViews>
    <workbookView xWindow="0" yWindow="0" windowWidth="16260" windowHeight="12360"/>
  </bookViews>
  <sheets>
    <sheet name="пар" sheetId="1" r:id="rId1"/>
    <sheet name="г.в." sheetId="4" r:id="rId2"/>
  </sheets>
  <definedNames>
    <definedName name="_xlnm.Print_Area" localSheetId="1">г.в.!$A$1:$N$111</definedName>
    <definedName name="_xlnm.Print_Area" localSheetId="0">пар!$A$1:$N$113</definedName>
  </definedNames>
  <calcPr calcId="162913" refMode="R1C1"/>
</workbook>
</file>

<file path=xl/calcChain.xml><?xml version="1.0" encoding="utf-8"?>
<calcChain xmlns="http://schemas.openxmlformats.org/spreadsheetml/2006/main">
  <c r="N54" i="4" l="1"/>
  <c r="N48" i="4"/>
  <c r="N42" i="4"/>
  <c r="N55" i="4"/>
  <c r="N49" i="4"/>
  <c r="N43" i="4"/>
  <c r="N11" i="1" l="1"/>
  <c r="N17" i="1"/>
  <c r="N23" i="1"/>
  <c r="N29" i="1"/>
  <c r="N35" i="1"/>
  <c r="N53" i="4" l="1"/>
  <c r="N47" i="4"/>
  <c r="N41" i="4"/>
  <c r="N53" i="1"/>
  <c r="N47" i="1"/>
  <c r="N41" i="1"/>
  <c r="N112" i="1" l="1"/>
  <c r="N55" i="1"/>
  <c r="N114" i="4" l="1"/>
  <c r="N113" i="4"/>
  <c r="N115" i="1"/>
  <c r="N112" i="4"/>
  <c r="N116" i="4"/>
  <c r="N117" i="1"/>
  <c r="N118" i="1"/>
  <c r="N37" i="1"/>
  <c r="N36" i="1"/>
  <c r="N35" i="4"/>
  <c r="N36" i="4"/>
  <c r="N37" i="4"/>
  <c r="M117" i="4" l="1"/>
  <c r="L117" i="4"/>
  <c r="K117" i="4"/>
  <c r="J117" i="4"/>
  <c r="I117" i="4"/>
  <c r="H117" i="4"/>
  <c r="G117" i="4"/>
  <c r="F117" i="4"/>
  <c r="E117" i="4"/>
  <c r="D117" i="4"/>
  <c r="C117" i="4"/>
  <c r="B117" i="4"/>
  <c r="B91" i="4" s="1"/>
  <c r="N116" i="1"/>
  <c r="N114" i="1"/>
  <c r="C119" i="1"/>
  <c r="C92" i="1" s="1"/>
  <c r="D119" i="1"/>
  <c r="D92" i="1" s="1"/>
  <c r="E119" i="1"/>
  <c r="E92" i="1" s="1"/>
  <c r="F119" i="1"/>
  <c r="F92" i="1" s="1"/>
  <c r="G119" i="1"/>
  <c r="G92" i="1" s="1"/>
  <c r="H119" i="1"/>
  <c r="H92" i="1" s="1"/>
  <c r="I119" i="1"/>
  <c r="I92" i="1" s="1"/>
  <c r="J119" i="1"/>
  <c r="J92" i="1" s="1"/>
  <c r="K119" i="1"/>
  <c r="K92" i="1" s="1"/>
  <c r="L119" i="1"/>
  <c r="L92" i="1" s="1"/>
  <c r="M119" i="1"/>
  <c r="M92" i="1" s="1"/>
  <c r="B119" i="1"/>
  <c r="B92" i="1" s="1"/>
  <c r="G120" i="1" l="1"/>
  <c r="G93" i="1" s="1"/>
  <c r="C120" i="1"/>
  <c r="C93" i="1" s="1"/>
  <c r="M120" i="1"/>
  <c r="I120" i="1"/>
  <c r="F118" i="4"/>
  <c r="F91" i="4"/>
  <c r="G118" i="4"/>
  <c r="G91" i="4"/>
  <c r="K120" i="1"/>
  <c r="E120" i="1"/>
  <c r="B118" i="4"/>
  <c r="N117" i="4"/>
  <c r="N91" i="4" s="1"/>
  <c r="H118" i="4"/>
  <c r="H91" i="4"/>
  <c r="G121" i="1"/>
  <c r="J120" i="1"/>
  <c r="D120" i="1"/>
  <c r="C118" i="4"/>
  <c r="C91" i="4"/>
  <c r="I118" i="4"/>
  <c r="I91" i="4"/>
  <c r="F120" i="1"/>
  <c r="M118" i="4"/>
  <c r="M91" i="4"/>
  <c r="L118" i="4"/>
  <c r="L91" i="4"/>
  <c r="L120" i="1"/>
  <c r="N119" i="1"/>
  <c r="N92" i="1" s="1"/>
  <c r="B120" i="1"/>
  <c r="D118" i="4"/>
  <c r="D91" i="4"/>
  <c r="J118" i="4"/>
  <c r="J91" i="4"/>
  <c r="C121" i="1"/>
  <c r="H120" i="1"/>
  <c r="E118" i="4"/>
  <c r="E91" i="4"/>
  <c r="K118" i="4"/>
  <c r="K91" i="4"/>
  <c r="N81" i="4"/>
  <c r="N25" i="4"/>
  <c r="N82" i="1"/>
  <c r="N25" i="1"/>
  <c r="I93" i="1" l="1"/>
  <c r="I121" i="1"/>
  <c r="M93" i="1"/>
  <c r="M121" i="1"/>
  <c r="J119" i="4"/>
  <c r="J93" i="4" s="1"/>
  <c r="J92" i="4"/>
  <c r="E93" i="1"/>
  <c r="E121" i="1"/>
  <c r="H121" i="1"/>
  <c r="H93" i="1"/>
  <c r="N120" i="1"/>
  <c r="N93" i="1" s="1"/>
  <c r="B93" i="1"/>
  <c r="B121" i="1"/>
  <c r="M119" i="4"/>
  <c r="M93" i="4" s="1"/>
  <c r="M92" i="4"/>
  <c r="C119" i="4"/>
  <c r="C93" i="4" s="1"/>
  <c r="C92" i="4"/>
  <c r="H119" i="4"/>
  <c r="H93" i="4" s="1"/>
  <c r="H92" i="4"/>
  <c r="G119" i="4"/>
  <c r="G93" i="4" s="1"/>
  <c r="G92" i="4"/>
  <c r="E119" i="4"/>
  <c r="E93" i="4" s="1"/>
  <c r="E92" i="4"/>
  <c r="L119" i="4"/>
  <c r="L93" i="4" s="1"/>
  <c r="L92" i="4"/>
  <c r="I119" i="4"/>
  <c r="I93" i="4" s="1"/>
  <c r="I92" i="4"/>
  <c r="K93" i="1"/>
  <c r="K121" i="1"/>
  <c r="D119" i="4"/>
  <c r="D93" i="4" s="1"/>
  <c r="D92" i="4"/>
  <c r="F121" i="1"/>
  <c r="F93" i="1"/>
  <c r="D121" i="1"/>
  <c r="D93" i="1"/>
  <c r="K119" i="4"/>
  <c r="K93" i="4" s="1"/>
  <c r="K92" i="4"/>
  <c r="L121" i="1"/>
  <c r="L93" i="1"/>
  <c r="J121" i="1"/>
  <c r="J93" i="1"/>
  <c r="B119" i="4"/>
  <c r="B92" i="4"/>
  <c r="N118" i="4"/>
  <c r="N92" i="4" s="1"/>
  <c r="F119" i="4"/>
  <c r="F93" i="4" s="1"/>
  <c r="F92" i="4"/>
  <c r="N74" i="4"/>
  <c r="N67" i="4"/>
  <c r="N60" i="4"/>
  <c r="N18" i="4"/>
  <c r="N12" i="4"/>
  <c r="N6" i="4"/>
  <c r="N75" i="1"/>
  <c r="N69" i="1"/>
  <c r="N63" i="1"/>
  <c r="N6" i="1"/>
  <c r="N12" i="1"/>
  <c r="N18" i="1"/>
  <c r="N121" i="1" l="1"/>
  <c r="N119" i="4"/>
  <c r="N93" i="4" s="1"/>
  <c r="B93" i="4"/>
  <c r="N74" i="1"/>
  <c r="N68" i="1"/>
  <c r="N62" i="1"/>
  <c r="N5" i="1"/>
  <c r="N73" i="4"/>
  <c r="N66" i="4"/>
  <c r="N59" i="4"/>
  <c r="N17" i="4"/>
  <c r="N11" i="4"/>
  <c r="N5" i="4"/>
  <c r="N76" i="1" l="1"/>
  <c r="N70" i="1"/>
  <c r="N64" i="1"/>
  <c r="N19" i="1"/>
  <c r="N13" i="1"/>
  <c r="N7" i="1"/>
  <c r="N75" i="4"/>
  <c r="N68" i="4"/>
  <c r="N61" i="4"/>
  <c r="N19" i="4"/>
  <c r="N13" i="4"/>
  <c r="N7" i="4"/>
</calcChain>
</file>

<file path=xl/sharedStrings.xml><?xml version="1.0" encoding="utf-8"?>
<sst xmlns="http://schemas.openxmlformats.org/spreadsheetml/2006/main" count="622" uniqueCount="31">
  <si>
    <t>ТЭЦ-3</t>
  </si>
  <si>
    <t>ТЭЦ-4</t>
  </si>
  <si>
    <t>ТЭЦ-5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</si>
  <si>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</si>
  <si>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</si>
  <si>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</si>
  <si>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</si>
  <si>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</si>
  <si>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</si>
  <si>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</si>
  <si>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</si>
  <si>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</si>
  <si>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</si>
  <si>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</si>
  <si>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</si>
  <si>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</si>
  <si>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>2013год</t>
  </si>
  <si>
    <t>2014год</t>
  </si>
  <si>
    <t>2015год</t>
  </si>
  <si>
    <t>2016 год</t>
  </si>
  <si>
    <t>2016год</t>
  </si>
  <si>
    <t>Максимум тепловых нагрузок (Пар), Гкал/ч</t>
  </si>
  <si>
    <t>Средняя величина  тепловой нагрузки (Пар), Гкал/ч</t>
  </si>
  <si>
    <t>2017 год</t>
  </si>
  <si>
    <t>Максимум тепловых нагрузок (Горячая вода), Гкал/ч</t>
  </si>
  <si>
    <t>Средняя величина  тепловой нагрузки (Горячая вода), Гкал/ч</t>
  </si>
  <si>
    <t>2017год</t>
  </si>
  <si>
    <t>2018 год</t>
  </si>
  <si>
    <t>2019 год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</si>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</sst>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/>
    <xf numFmtId="3" fontId="2" fillId="0" borderId="1" xfId="0" applyNumberFormat="1" applyFont="1" applyBorder="1" applyAlignment="1">
      <alignment horizontal="right"/>
    </xf>
    <xf numFmtId="1" fontId="0" fillId="0" borderId="0" xfId="0" applyNumberFormat="1" applyBorder="1"/>
    <xf numFmtId="0" fontId="1" fillId="0" borderId="0" xfId="0" applyFont="1" applyBorder="1"/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0" xfId="0" applyFont="1" applyFill="1" applyBorder="1"/>
    <xf numFmtId="0" fontId="0" fillId="2" borderId="1" xfId="0" applyFill="1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/>
    <xf numFmtId="1" fontId="0" fillId="0" borderId="0" xfId="0" applyNumberFormat="1" applyFill="1" applyBorder="1"/>
    <xf numFmtId="0" fontId="1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/>
    <xf numFmtId="1" fontId="0" fillId="3" borderId="0" xfId="0" applyNumberFormat="1" applyFill="1" applyBorder="1"/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2"/>
  <sheetViews>
    <sheetView tabSelected="1" view="pageBreakPreview" zoomScale="90" zoomScaleNormal="90" zoomScaleSheetLayoutView="90" workbookViewId="0">
      <selection activeCell="A58" sqref="A58"/>
    </sheetView>
  </sheetViews>
  <sheetFormatPr defaultRowHeight="15" outlineLevelRow="1" x14ac:dyDescent="0.25"/>
  <cols>
    <col min="1" max="1" width="12.28515625" customWidth="1"/>
    <col min="2" max="2" width="13.5703125" customWidth="1"/>
    <col min="3" max="3" width="13" customWidth="1"/>
    <col min="4" max="4" width="11" customWidth="1"/>
    <col min="5" max="5" width="11.42578125" customWidth="1"/>
    <col min="6" max="6" width="11.140625" bestFit="1" customWidth="1"/>
    <col min="7" max="7" width="10.28515625" customWidth="1"/>
    <col min="8" max="8" width="11" customWidth="1"/>
    <col min="9" max="9" width="10.85546875" customWidth="1"/>
    <col min="10" max="10" width="11.140625" customWidth="1"/>
    <col min="11" max="11" width="11.85546875" customWidth="1"/>
    <col min="12" max="13" width="13.28515625" customWidth="1"/>
    <col min="14" max="14" width="11.5703125" customWidth="1"/>
  </cols>
  <sheetData>
    <row r="2" spans="1:15" ht="18.75" x14ac:dyDescent="0.3">
      <c r="A2" s="25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3"/>
    </row>
    <row r="5" spans="1:15" x14ac:dyDescent="0.25">
      <c r="A5" s="1" t="s">
        <v>0</v>
      </c>
      <c r="B5" s="1">
        <v>204</v>
      </c>
      <c r="C5" s="1">
        <v>176</v>
      </c>
      <c r="D5" s="1">
        <v>171</v>
      </c>
      <c r="E5" s="1">
        <v>145</v>
      </c>
      <c r="F5" s="1">
        <v>140</v>
      </c>
      <c r="G5" s="1">
        <v>151</v>
      </c>
      <c r="H5" s="1">
        <v>136</v>
      </c>
      <c r="I5" s="1">
        <v>152</v>
      </c>
      <c r="J5" s="1">
        <v>142</v>
      </c>
      <c r="K5" s="1">
        <v>162</v>
      </c>
      <c r="L5" s="1">
        <v>158</v>
      </c>
      <c r="M5" s="1">
        <v>167</v>
      </c>
      <c r="N5" s="1">
        <f>MAX(B5:M5)</f>
        <v>204</v>
      </c>
      <c r="O5" s="3"/>
    </row>
    <row r="6" spans="1:15" x14ac:dyDescent="0.25">
      <c r="A6" s="1" t="s">
        <v>1</v>
      </c>
      <c r="B6" s="1">
        <v>280</v>
      </c>
      <c r="C6" s="1">
        <v>275</v>
      </c>
      <c r="D6" s="1">
        <v>268</v>
      </c>
      <c r="E6" s="1">
        <v>236</v>
      </c>
      <c r="F6" s="1">
        <v>192</v>
      </c>
      <c r="G6" s="1">
        <v>131</v>
      </c>
      <c r="H6" s="1">
        <v>130</v>
      </c>
      <c r="I6" s="1">
        <v>171</v>
      </c>
      <c r="J6" s="1">
        <v>199</v>
      </c>
      <c r="K6" s="1">
        <v>216</v>
      </c>
      <c r="L6" s="1">
        <v>246</v>
      </c>
      <c r="M6" s="1">
        <v>266</v>
      </c>
      <c r="N6" s="1">
        <f>MAX(B6:M6)</f>
        <v>280</v>
      </c>
      <c r="O6" s="3"/>
    </row>
    <row r="7" spans="1:15" x14ac:dyDescent="0.25">
      <c r="A7" s="1" t="s">
        <v>2</v>
      </c>
      <c r="B7" s="1">
        <v>4.7</v>
      </c>
      <c r="C7" s="1">
        <v>4.3</v>
      </c>
      <c r="D7" s="1">
        <v>4.4000000000000004</v>
      </c>
      <c r="E7" s="1">
        <v>4.2</v>
      </c>
      <c r="F7" s="1">
        <v>3.8</v>
      </c>
      <c r="G7" s="1">
        <v>3.7</v>
      </c>
      <c r="H7" s="1">
        <v>3.8</v>
      </c>
      <c r="I7" s="1">
        <v>3.7</v>
      </c>
      <c r="J7" s="1">
        <v>3.5</v>
      </c>
      <c r="K7" s="1">
        <v>4.2</v>
      </c>
      <c r="L7" s="1">
        <v>4.0999999999999996</v>
      </c>
      <c r="M7" s="1">
        <v>4.4000000000000004</v>
      </c>
      <c r="N7" s="4">
        <f>AVERAGE(B7:M7)</f>
        <v>4.0666666666666673</v>
      </c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7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1"/>
      <c r="B10" s="2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14</v>
      </c>
      <c r="N10" s="2" t="s">
        <v>15</v>
      </c>
      <c r="O10" s="3"/>
    </row>
    <row r="11" spans="1:15" x14ac:dyDescent="0.25">
      <c r="A11" s="1" t="s">
        <v>0</v>
      </c>
      <c r="B11" s="1">
        <v>179</v>
      </c>
      <c r="C11" s="1">
        <v>170</v>
      </c>
      <c r="D11" s="1">
        <v>157</v>
      </c>
      <c r="E11" s="1">
        <v>135</v>
      </c>
      <c r="F11" s="1">
        <v>132</v>
      </c>
      <c r="G11" s="1">
        <v>128</v>
      </c>
      <c r="H11" s="1">
        <v>118</v>
      </c>
      <c r="I11" s="1">
        <v>130</v>
      </c>
      <c r="J11" s="1">
        <v>128</v>
      </c>
      <c r="K11" s="1">
        <v>167</v>
      </c>
      <c r="L11" s="1">
        <v>161</v>
      </c>
      <c r="M11" s="1">
        <v>153</v>
      </c>
      <c r="N11" s="1">
        <f t="shared" ref="N11" si="0">MAX(B11:M11)</f>
        <v>179</v>
      </c>
      <c r="O11" s="3"/>
    </row>
    <row r="12" spans="1:15" x14ac:dyDescent="0.25">
      <c r="A12" s="1" t="s">
        <v>1</v>
      </c>
      <c r="B12" s="1">
        <v>276</v>
      </c>
      <c r="C12" s="1">
        <v>271</v>
      </c>
      <c r="D12" s="1">
        <v>258</v>
      </c>
      <c r="E12" s="1">
        <v>244</v>
      </c>
      <c r="F12" s="1">
        <v>195</v>
      </c>
      <c r="G12" s="1">
        <v>139</v>
      </c>
      <c r="H12" s="1">
        <v>120</v>
      </c>
      <c r="I12" s="1">
        <v>121</v>
      </c>
      <c r="J12" s="1">
        <v>133</v>
      </c>
      <c r="K12" s="1">
        <v>211</v>
      </c>
      <c r="L12" s="1">
        <v>227</v>
      </c>
      <c r="M12" s="1">
        <v>236</v>
      </c>
      <c r="N12" s="1">
        <f>MAX(B12:M12)</f>
        <v>276</v>
      </c>
      <c r="O12" s="3"/>
    </row>
    <row r="13" spans="1:15" x14ac:dyDescent="0.25">
      <c r="A13" s="1" t="s">
        <v>2</v>
      </c>
      <c r="B13" s="1">
        <v>4.5999999999999996</v>
      </c>
      <c r="C13" s="1">
        <v>5.3</v>
      </c>
      <c r="D13" s="1">
        <v>5</v>
      </c>
      <c r="E13" s="1">
        <v>4.3</v>
      </c>
      <c r="F13" s="1">
        <v>4.0999999999999996</v>
      </c>
      <c r="G13" s="1">
        <v>3.3</v>
      </c>
      <c r="H13" s="1">
        <v>3.4</v>
      </c>
      <c r="I13" s="1">
        <v>2.8</v>
      </c>
      <c r="J13" s="1">
        <v>3</v>
      </c>
      <c r="K13" s="1">
        <v>3.9</v>
      </c>
      <c r="L13" s="1">
        <v>3.5</v>
      </c>
      <c r="M13" s="1">
        <v>3.9</v>
      </c>
      <c r="N13" s="4">
        <f>AVERAGE(B13:M13)</f>
        <v>3.9249999999999994</v>
      </c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7" t="s">
        <v>18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1"/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2" t="s">
        <v>11</v>
      </c>
      <c r="K16" s="2" t="s">
        <v>12</v>
      </c>
      <c r="L16" s="2" t="s">
        <v>13</v>
      </c>
      <c r="M16" s="2" t="s">
        <v>14</v>
      </c>
      <c r="N16" s="2" t="s">
        <v>15</v>
      </c>
      <c r="O16" s="3"/>
    </row>
    <row r="17" spans="1:15" x14ac:dyDescent="0.25">
      <c r="A17" s="1" t="s">
        <v>0</v>
      </c>
      <c r="B17" s="1">
        <v>163</v>
      </c>
      <c r="C17" s="1">
        <v>152</v>
      </c>
      <c r="D17" s="1">
        <v>152</v>
      </c>
      <c r="E17" s="1">
        <v>137</v>
      </c>
      <c r="F17" s="1">
        <v>129</v>
      </c>
      <c r="G17" s="1">
        <v>130</v>
      </c>
      <c r="H17" s="1">
        <v>116</v>
      </c>
      <c r="I17" s="1">
        <v>129</v>
      </c>
      <c r="J17" s="1">
        <v>140</v>
      </c>
      <c r="K17" s="1">
        <v>214</v>
      </c>
      <c r="L17" s="1">
        <v>187</v>
      </c>
      <c r="M17" s="1">
        <v>228</v>
      </c>
      <c r="N17" s="1">
        <f t="shared" ref="N17" si="1">MAX(B17:M17)</f>
        <v>228</v>
      </c>
      <c r="O17" s="3"/>
    </row>
    <row r="18" spans="1:15" x14ac:dyDescent="0.25">
      <c r="A18" s="1" t="s">
        <v>1</v>
      </c>
      <c r="B18" s="1">
        <v>240</v>
      </c>
      <c r="C18" s="1">
        <v>303</v>
      </c>
      <c r="D18" s="1">
        <v>263</v>
      </c>
      <c r="E18" s="1">
        <v>209</v>
      </c>
      <c r="F18" s="1">
        <v>169</v>
      </c>
      <c r="G18" s="1">
        <v>118</v>
      </c>
      <c r="H18" s="1">
        <v>120</v>
      </c>
      <c r="I18" s="1">
        <v>114</v>
      </c>
      <c r="J18" s="1">
        <v>233</v>
      </c>
      <c r="K18" s="1">
        <v>196</v>
      </c>
      <c r="L18" s="1">
        <v>272</v>
      </c>
      <c r="M18" s="1">
        <v>250</v>
      </c>
      <c r="N18" s="1">
        <f>MAX(B18:M18)</f>
        <v>303</v>
      </c>
      <c r="O18" s="3"/>
    </row>
    <row r="19" spans="1:15" x14ac:dyDescent="0.25">
      <c r="A19" s="1" t="s">
        <v>2</v>
      </c>
      <c r="B19" s="1">
        <v>3.7</v>
      </c>
      <c r="C19" s="1">
        <v>4</v>
      </c>
      <c r="D19" s="1">
        <v>5</v>
      </c>
      <c r="E19" s="1">
        <v>4.8</v>
      </c>
      <c r="F19" s="1">
        <v>4.2</v>
      </c>
      <c r="G19" s="1">
        <v>3.5</v>
      </c>
      <c r="H19" s="1">
        <v>4</v>
      </c>
      <c r="I19" s="1">
        <v>2.6</v>
      </c>
      <c r="J19" s="1">
        <v>2.7</v>
      </c>
      <c r="K19" s="1">
        <v>3.2</v>
      </c>
      <c r="L19" s="1">
        <v>4.0999999999999996</v>
      </c>
      <c r="M19" s="1">
        <v>3.4</v>
      </c>
      <c r="N19" s="4">
        <f>AVERAGE(B19:M19)</f>
        <v>3.7666666666666671</v>
      </c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7" t="s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1"/>
      <c r="B22" s="2" t="s">
        <v>3</v>
      </c>
      <c r="C22" s="2" t="s">
        <v>4</v>
      </c>
      <c r="D22" s="2" t="s">
        <v>5</v>
      </c>
      <c r="E22" s="2" t="s">
        <v>6</v>
      </c>
      <c r="F22" s="2" t="s">
        <v>7</v>
      </c>
      <c r="G22" s="2" t="s">
        <v>8</v>
      </c>
      <c r="H22" s="2" t="s">
        <v>9</v>
      </c>
      <c r="I22" s="2" t="s">
        <v>10</v>
      </c>
      <c r="J22" s="2" t="s">
        <v>11</v>
      </c>
      <c r="K22" s="2" t="s">
        <v>12</v>
      </c>
      <c r="L22" s="2" t="s">
        <v>13</v>
      </c>
      <c r="M22" s="2" t="s">
        <v>14</v>
      </c>
      <c r="N22" s="2" t="s">
        <v>15</v>
      </c>
      <c r="O22" s="3"/>
    </row>
    <row r="23" spans="1:15" x14ac:dyDescent="0.25">
      <c r="A23" s="1" t="s">
        <v>0</v>
      </c>
      <c r="B23" s="1">
        <v>219</v>
      </c>
      <c r="C23" s="1">
        <v>196</v>
      </c>
      <c r="D23" s="1">
        <v>153</v>
      </c>
      <c r="E23" s="1">
        <v>129</v>
      </c>
      <c r="F23" s="1">
        <v>148</v>
      </c>
      <c r="G23" s="1">
        <v>104</v>
      </c>
      <c r="H23" s="1">
        <v>115</v>
      </c>
      <c r="I23" s="1">
        <v>126</v>
      </c>
      <c r="J23" s="1">
        <v>96</v>
      </c>
      <c r="K23" s="1">
        <v>126</v>
      </c>
      <c r="L23" s="1">
        <v>150</v>
      </c>
      <c r="M23" s="1">
        <v>154</v>
      </c>
      <c r="N23" s="1">
        <f t="shared" ref="N23" si="2">MAX(B23:M23)</f>
        <v>219</v>
      </c>
      <c r="O23" s="3"/>
    </row>
    <row r="24" spans="1:15" x14ac:dyDescent="0.25">
      <c r="A24" s="1" t="s">
        <v>1</v>
      </c>
      <c r="B24" s="1">
        <v>244</v>
      </c>
      <c r="C24" s="1">
        <v>196</v>
      </c>
      <c r="D24" s="1">
        <v>224</v>
      </c>
      <c r="E24" s="1">
        <v>197</v>
      </c>
      <c r="F24" s="1">
        <v>118</v>
      </c>
      <c r="G24" s="1">
        <v>113</v>
      </c>
      <c r="H24" s="1">
        <v>101</v>
      </c>
      <c r="I24" s="1">
        <v>111</v>
      </c>
      <c r="J24" s="1">
        <v>198</v>
      </c>
      <c r="K24" s="1">
        <v>203</v>
      </c>
      <c r="L24" s="1">
        <v>239</v>
      </c>
      <c r="M24" s="1">
        <v>259</v>
      </c>
      <c r="N24" s="1">
        <v>259</v>
      </c>
      <c r="O24" s="3"/>
    </row>
    <row r="25" spans="1:15" x14ac:dyDescent="0.25">
      <c r="A25" s="1" t="s">
        <v>2</v>
      </c>
      <c r="B25" s="1">
        <v>3.36</v>
      </c>
      <c r="C25" s="1">
        <v>2.94</v>
      </c>
      <c r="D25" s="1">
        <v>2.85</v>
      </c>
      <c r="E25" s="1">
        <v>2.94</v>
      </c>
      <c r="F25" s="1"/>
      <c r="G25" s="1"/>
      <c r="H25" s="1"/>
      <c r="I25" s="1"/>
      <c r="J25" s="1"/>
      <c r="K25" s="1"/>
      <c r="L25" s="1">
        <v>2.4300000000000002</v>
      </c>
      <c r="M25" s="1">
        <v>2.52</v>
      </c>
      <c r="N25" s="4">
        <f>AVERAGE(B25:M25)</f>
        <v>2.84</v>
      </c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6"/>
      <c r="O26" s="3"/>
    </row>
    <row r="27" spans="1:15" x14ac:dyDescent="0.25">
      <c r="A27" s="7" t="s">
        <v>23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1"/>
      <c r="B28" s="2" t="s">
        <v>3</v>
      </c>
      <c r="C28" s="2" t="s">
        <v>4</v>
      </c>
      <c r="D28" s="2" t="s">
        <v>5</v>
      </c>
      <c r="E28" s="2" t="s">
        <v>6</v>
      </c>
      <c r="F28" s="2" t="s">
        <v>7</v>
      </c>
      <c r="G28" s="2" t="s">
        <v>8</v>
      </c>
      <c r="H28" s="2" t="s">
        <v>9</v>
      </c>
      <c r="I28" s="2" t="s">
        <v>10</v>
      </c>
      <c r="J28" s="2" t="s">
        <v>11</v>
      </c>
      <c r="K28" s="2" t="s">
        <v>12</v>
      </c>
      <c r="L28" s="2" t="s">
        <v>13</v>
      </c>
      <c r="M28" s="2" t="s">
        <v>14</v>
      </c>
      <c r="N28" s="2" t="s">
        <v>15</v>
      </c>
      <c r="O28" s="3"/>
    </row>
    <row r="29" spans="1:15" x14ac:dyDescent="0.25">
      <c r="A29" s="1" t="s">
        <v>0</v>
      </c>
      <c r="B29" s="1">
        <v>150</v>
      </c>
      <c r="C29" s="1">
        <v>145</v>
      </c>
      <c r="D29" s="1">
        <v>133</v>
      </c>
      <c r="E29" s="1">
        <v>106</v>
      </c>
      <c r="F29" s="1">
        <v>112</v>
      </c>
      <c r="G29" s="1">
        <v>113</v>
      </c>
      <c r="H29" s="1">
        <v>108</v>
      </c>
      <c r="I29" s="1">
        <v>129</v>
      </c>
      <c r="J29" s="1">
        <v>120</v>
      </c>
      <c r="K29" s="1">
        <v>213</v>
      </c>
      <c r="L29" s="1">
        <v>137</v>
      </c>
      <c r="M29" s="1">
        <v>149</v>
      </c>
      <c r="N29" s="1">
        <f t="shared" ref="N29" si="3">MAX(B29:M29)</f>
        <v>213</v>
      </c>
      <c r="O29" s="3"/>
    </row>
    <row r="30" spans="1:15" x14ac:dyDescent="0.25">
      <c r="A30" s="1" t="s">
        <v>1</v>
      </c>
      <c r="B30" s="1">
        <v>237</v>
      </c>
      <c r="C30" s="1">
        <v>240</v>
      </c>
      <c r="D30" s="1">
        <v>202</v>
      </c>
      <c r="E30" s="1">
        <v>204</v>
      </c>
      <c r="F30" s="1">
        <v>137</v>
      </c>
      <c r="G30" s="1">
        <v>123</v>
      </c>
      <c r="H30" s="1">
        <v>97</v>
      </c>
      <c r="I30" s="1">
        <v>104</v>
      </c>
      <c r="J30" s="1">
        <v>147</v>
      </c>
      <c r="K30" s="1">
        <v>195</v>
      </c>
      <c r="L30" s="1">
        <v>216</v>
      </c>
      <c r="M30" s="1">
        <v>245</v>
      </c>
      <c r="N30" s="1">
        <v>245</v>
      </c>
      <c r="O30" s="3"/>
    </row>
    <row r="31" spans="1:15" x14ac:dyDescent="0.25">
      <c r="A31" s="1" t="s">
        <v>2</v>
      </c>
      <c r="B31" s="1">
        <v>2.95</v>
      </c>
      <c r="C31" s="1">
        <v>2.98</v>
      </c>
      <c r="D31" s="1">
        <v>2.52</v>
      </c>
      <c r="E31" s="1"/>
      <c r="F31" s="1"/>
      <c r="G31" s="1"/>
      <c r="H31" s="1"/>
      <c r="I31" s="1"/>
      <c r="J31" s="1"/>
      <c r="K31" s="1"/>
      <c r="L31" s="1"/>
      <c r="M31" s="1"/>
      <c r="N31" s="4">
        <v>2.98</v>
      </c>
      <c r="O31" s="3"/>
    </row>
    <row r="32" spans="1: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6"/>
      <c r="O32" s="3"/>
    </row>
    <row r="33" spans="1:15" s="14" customFormat="1" x14ac:dyDescent="0.25">
      <c r="A33" s="11" t="s">
        <v>27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s="14" customFormat="1" x14ac:dyDescent="0.25">
      <c r="A34" s="15"/>
      <c r="B34" s="16" t="s">
        <v>3</v>
      </c>
      <c r="C34" s="16" t="s">
        <v>4</v>
      </c>
      <c r="D34" s="16" t="s">
        <v>5</v>
      </c>
      <c r="E34" s="16" t="s">
        <v>6</v>
      </c>
      <c r="F34" s="16" t="s">
        <v>7</v>
      </c>
      <c r="G34" s="16" t="s">
        <v>8</v>
      </c>
      <c r="H34" s="16" t="s">
        <v>9</v>
      </c>
      <c r="I34" s="16" t="s">
        <v>10</v>
      </c>
      <c r="J34" s="16" t="s">
        <v>11</v>
      </c>
      <c r="K34" s="16" t="s">
        <v>12</v>
      </c>
      <c r="L34" s="16" t="s">
        <v>13</v>
      </c>
      <c r="M34" s="16" t="s">
        <v>14</v>
      </c>
      <c r="N34" s="16" t="s">
        <v>15</v>
      </c>
      <c r="O34" s="13"/>
    </row>
    <row r="35" spans="1:15" s="14" customFormat="1" x14ac:dyDescent="0.25">
      <c r="A35" s="15" t="s">
        <v>0</v>
      </c>
      <c r="B35" s="15">
        <v>160</v>
      </c>
      <c r="C35" s="15">
        <v>151</v>
      </c>
      <c r="D35" s="15">
        <v>136</v>
      </c>
      <c r="E35" s="15">
        <v>137</v>
      </c>
      <c r="F35" s="15">
        <v>102</v>
      </c>
      <c r="G35" s="15">
        <v>132</v>
      </c>
      <c r="H35" s="15">
        <v>138</v>
      </c>
      <c r="I35" s="15">
        <v>120</v>
      </c>
      <c r="J35" s="15">
        <v>171</v>
      </c>
      <c r="K35" s="15">
        <v>151</v>
      </c>
      <c r="L35" s="15">
        <v>160</v>
      </c>
      <c r="M35" s="15">
        <v>174</v>
      </c>
      <c r="N35" s="17">
        <f t="shared" ref="N35" si="4">MAX(B35:M35)</f>
        <v>174</v>
      </c>
      <c r="O35" s="13"/>
    </row>
    <row r="36" spans="1:15" s="14" customFormat="1" x14ac:dyDescent="0.25">
      <c r="A36" s="15" t="s">
        <v>1</v>
      </c>
      <c r="B36" s="15">
        <v>247</v>
      </c>
      <c r="C36" s="15">
        <v>218</v>
      </c>
      <c r="D36" s="15">
        <v>217</v>
      </c>
      <c r="E36" s="15">
        <v>219</v>
      </c>
      <c r="F36" s="15">
        <v>183</v>
      </c>
      <c r="G36" s="15">
        <v>151</v>
      </c>
      <c r="H36" s="15">
        <v>127</v>
      </c>
      <c r="I36" s="15">
        <v>115</v>
      </c>
      <c r="J36" s="15">
        <v>128</v>
      </c>
      <c r="K36" s="15">
        <v>249</v>
      </c>
      <c r="L36" s="15">
        <v>267</v>
      </c>
      <c r="M36" s="15">
        <v>267</v>
      </c>
      <c r="N36" s="17">
        <f t="shared" ref="N36" si="5">MAX(B36:M36)</f>
        <v>267</v>
      </c>
      <c r="O36" s="13"/>
    </row>
    <row r="37" spans="1:15" s="14" customFormat="1" x14ac:dyDescent="0.25">
      <c r="A37" s="15" t="s">
        <v>2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7">
        <f>MAX(B37:M37)</f>
        <v>0</v>
      </c>
      <c r="O37" s="13"/>
    </row>
    <row r="38" spans="1:15" s="14" customForma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8"/>
      <c r="O38" s="13"/>
    </row>
    <row r="39" spans="1:15" x14ac:dyDescent="0.25">
      <c r="A39" s="7" t="s">
        <v>28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5">
      <c r="A40" s="1"/>
      <c r="B40" s="2" t="s">
        <v>3</v>
      </c>
      <c r="C40" s="2" t="s">
        <v>4</v>
      </c>
      <c r="D40" s="2" t="s">
        <v>5</v>
      </c>
      <c r="E40" s="2" t="s">
        <v>6</v>
      </c>
      <c r="F40" s="2" t="s">
        <v>7</v>
      </c>
      <c r="G40" s="2" t="s">
        <v>8</v>
      </c>
      <c r="H40" s="2" t="s">
        <v>9</v>
      </c>
      <c r="I40" s="2" t="s">
        <v>10</v>
      </c>
      <c r="J40" s="2" t="s">
        <v>11</v>
      </c>
      <c r="K40" s="2" t="s">
        <v>12</v>
      </c>
      <c r="L40" s="2" t="s">
        <v>13</v>
      </c>
      <c r="M40" s="2" t="s">
        <v>14</v>
      </c>
      <c r="N40" s="2" t="s">
        <v>15</v>
      </c>
      <c r="O40" s="3"/>
    </row>
    <row r="41" spans="1:15" x14ac:dyDescent="0.25">
      <c r="A41" s="21" t="s">
        <v>0</v>
      </c>
      <c r="B41" s="21">
        <v>160</v>
      </c>
      <c r="C41" s="21">
        <v>177</v>
      </c>
      <c r="D41" s="21">
        <v>148</v>
      </c>
      <c r="E41" s="21">
        <v>139</v>
      </c>
      <c r="F41" s="21">
        <v>118</v>
      </c>
      <c r="G41" s="21">
        <v>127</v>
      </c>
      <c r="H41" s="21">
        <v>112</v>
      </c>
      <c r="I41" s="21">
        <v>132</v>
      </c>
      <c r="J41" s="21">
        <v>112</v>
      </c>
      <c r="K41" s="21">
        <v>139</v>
      </c>
      <c r="L41" s="21">
        <v>160</v>
      </c>
      <c r="M41" s="21">
        <v>164</v>
      </c>
      <c r="N41" s="17">
        <f t="shared" ref="N41" si="6">MAX(B41:M41)</f>
        <v>177</v>
      </c>
      <c r="O41" s="3"/>
    </row>
    <row r="42" spans="1:15" x14ac:dyDescent="0.25">
      <c r="A42" s="1" t="s">
        <v>1</v>
      </c>
      <c r="B42" s="15">
        <v>254</v>
      </c>
      <c r="C42" s="15">
        <v>262</v>
      </c>
      <c r="D42" s="15">
        <v>233</v>
      </c>
      <c r="E42" s="15">
        <v>221</v>
      </c>
      <c r="F42" s="15">
        <v>194</v>
      </c>
      <c r="G42" s="15">
        <v>138</v>
      </c>
      <c r="H42" s="15">
        <v>135</v>
      </c>
      <c r="I42" s="15">
        <v>151</v>
      </c>
      <c r="J42" s="15">
        <v>249</v>
      </c>
      <c r="K42" s="15">
        <v>234</v>
      </c>
      <c r="L42" s="15">
        <v>252</v>
      </c>
      <c r="M42" s="15">
        <v>265</v>
      </c>
      <c r="N42" s="15">
        <v>265</v>
      </c>
      <c r="O42" s="3"/>
    </row>
    <row r="43" spans="1:15" x14ac:dyDescent="0.25">
      <c r="A43" s="1" t="s">
        <v>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4">
        <v>0</v>
      </c>
      <c r="O43" s="3"/>
    </row>
    <row r="44" spans="1:1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6"/>
      <c r="O44" s="3"/>
    </row>
    <row r="45" spans="1:15" x14ac:dyDescent="0.25">
      <c r="A45" s="7" t="s">
        <v>29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25">
      <c r="A46" s="1"/>
      <c r="B46" s="2" t="s">
        <v>3</v>
      </c>
      <c r="C46" s="2" t="s">
        <v>4</v>
      </c>
      <c r="D46" s="2" t="s">
        <v>5</v>
      </c>
      <c r="E46" s="2" t="s">
        <v>6</v>
      </c>
      <c r="F46" s="2" t="s">
        <v>7</v>
      </c>
      <c r="G46" s="2" t="s">
        <v>8</v>
      </c>
      <c r="H46" s="2" t="s">
        <v>9</v>
      </c>
      <c r="I46" s="2" t="s">
        <v>10</v>
      </c>
      <c r="J46" s="2" t="s">
        <v>11</v>
      </c>
      <c r="K46" s="2" t="s">
        <v>12</v>
      </c>
      <c r="L46" s="2" t="s">
        <v>13</v>
      </c>
      <c r="M46" s="2" t="s">
        <v>14</v>
      </c>
      <c r="N46" s="2" t="s">
        <v>15</v>
      </c>
      <c r="O46" s="3"/>
    </row>
    <row r="47" spans="1:15" x14ac:dyDescent="0.25">
      <c r="A47" s="1" t="s">
        <v>0</v>
      </c>
      <c r="B47" s="21">
        <v>143</v>
      </c>
      <c r="C47" s="21">
        <v>150</v>
      </c>
      <c r="D47" s="21">
        <v>134</v>
      </c>
      <c r="E47" s="21">
        <v>116</v>
      </c>
      <c r="F47" s="21">
        <v>121</v>
      </c>
      <c r="G47" s="21">
        <v>138</v>
      </c>
      <c r="H47" s="21">
        <v>132</v>
      </c>
      <c r="I47" s="21">
        <v>123</v>
      </c>
      <c r="J47" s="21">
        <v>150</v>
      </c>
      <c r="K47" s="21">
        <v>142</v>
      </c>
      <c r="L47" s="21">
        <v>156</v>
      </c>
      <c r="M47" s="21">
        <v>174</v>
      </c>
      <c r="N47" s="17">
        <f t="shared" ref="N47" si="7">MAX(B47:M47)</f>
        <v>174</v>
      </c>
      <c r="O47" s="3"/>
    </row>
    <row r="48" spans="1:15" x14ac:dyDescent="0.25">
      <c r="A48" s="1" t="s">
        <v>1</v>
      </c>
      <c r="B48" s="17">
        <v>250.32999999999998</v>
      </c>
      <c r="C48" s="17">
        <v>250.63</v>
      </c>
      <c r="D48" s="17">
        <v>230</v>
      </c>
      <c r="E48" s="17">
        <v>225.82999999999998</v>
      </c>
      <c r="F48" s="17">
        <v>142.9</v>
      </c>
      <c r="G48" s="17">
        <v>157.46</v>
      </c>
      <c r="H48" s="17">
        <v>141.87</v>
      </c>
      <c r="I48" s="17">
        <v>142.91999999999999</v>
      </c>
      <c r="J48" s="17">
        <v>215.67</v>
      </c>
      <c r="K48" s="17">
        <v>250.08</v>
      </c>
      <c r="L48" s="17">
        <v>316.92</v>
      </c>
      <c r="M48" s="17">
        <v>329.34000000000003</v>
      </c>
      <c r="N48" s="17">
        <v>329.34000000000003</v>
      </c>
      <c r="O48" s="3"/>
    </row>
    <row r="49" spans="1:15" x14ac:dyDescent="0.25">
      <c r="A49" s="1" t="s">
        <v>2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4">
        <v>0</v>
      </c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6"/>
      <c r="O50" s="3"/>
    </row>
    <row r="51" spans="1:15" x14ac:dyDescent="0.25">
      <c r="A51" s="11" t="s">
        <v>30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3"/>
    </row>
    <row r="52" spans="1:15" x14ac:dyDescent="0.25">
      <c r="A52" s="15"/>
      <c r="B52" s="16" t="s">
        <v>3</v>
      </c>
      <c r="C52" s="16" t="s">
        <v>4</v>
      </c>
      <c r="D52" s="16" t="s">
        <v>5</v>
      </c>
      <c r="E52" s="16" t="s">
        <v>6</v>
      </c>
      <c r="F52" s="16" t="s">
        <v>7</v>
      </c>
      <c r="G52" s="16" t="s">
        <v>8</v>
      </c>
      <c r="H52" s="16" t="s">
        <v>9</v>
      </c>
      <c r="I52" s="16" t="s">
        <v>10</v>
      </c>
      <c r="J52" s="16" t="s">
        <v>11</v>
      </c>
      <c r="K52" s="16" t="s">
        <v>12</v>
      </c>
      <c r="L52" s="16" t="s">
        <v>13</v>
      </c>
      <c r="M52" s="16" t="s">
        <v>14</v>
      </c>
      <c r="N52" s="16" t="s">
        <v>15</v>
      </c>
      <c r="O52" s="3"/>
    </row>
    <row r="53" spans="1:15" x14ac:dyDescent="0.25">
      <c r="A53" s="15" t="s">
        <v>0</v>
      </c>
      <c r="B53" s="21">
        <v>170</v>
      </c>
      <c r="C53" s="21">
        <v>213</v>
      </c>
      <c r="D53" s="21">
        <v>186</v>
      </c>
      <c r="E53" s="21">
        <v>184</v>
      </c>
      <c r="F53" s="21">
        <v>135</v>
      </c>
      <c r="G53" s="21">
        <v>155</v>
      </c>
      <c r="H53" s="21">
        <v>115</v>
      </c>
      <c r="I53" s="21">
        <v>135</v>
      </c>
      <c r="J53" s="21">
        <v>152</v>
      </c>
      <c r="K53" s="21">
        <v>112</v>
      </c>
      <c r="L53" s="21">
        <v>149</v>
      </c>
      <c r="M53" s="21">
        <v>194</v>
      </c>
      <c r="N53" s="23">
        <f t="shared" ref="N53" si="8">MAX(B53:M53)</f>
        <v>213</v>
      </c>
      <c r="O53" s="3"/>
    </row>
    <row r="54" spans="1:15" x14ac:dyDescent="0.25">
      <c r="A54" s="15" t="s">
        <v>1</v>
      </c>
      <c r="B54" s="17">
        <v>326.08</v>
      </c>
      <c r="C54" s="17">
        <v>334.67</v>
      </c>
      <c r="D54" s="17">
        <v>344.04</v>
      </c>
      <c r="E54" s="17">
        <v>351.58</v>
      </c>
      <c r="F54" s="17">
        <v>246.79999999999998</v>
      </c>
      <c r="G54" s="17">
        <v>180</v>
      </c>
      <c r="H54" s="17">
        <v>163</v>
      </c>
      <c r="I54" s="17">
        <v>196</v>
      </c>
      <c r="J54" s="17">
        <v>237</v>
      </c>
      <c r="K54" s="17">
        <v>280</v>
      </c>
      <c r="L54" s="17">
        <v>369</v>
      </c>
      <c r="M54" s="17">
        <v>372</v>
      </c>
      <c r="N54" s="17">
        <v>372</v>
      </c>
      <c r="O54" s="3"/>
    </row>
    <row r="55" spans="1:15" x14ac:dyDescent="0.25">
      <c r="A55" s="15" t="s">
        <v>2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7">
        <f>MAX(B55:M55)</f>
        <v>0</v>
      </c>
      <c r="O55" s="3"/>
    </row>
    <row r="56" spans="1:15" s="14" customForma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8"/>
      <c r="O56" s="13"/>
    </row>
    <row r="57" spans="1:15" s="14" customForma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8"/>
      <c r="O57" s="13"/>
    </row>
    <row r="58" spans="1:15" ht="16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6.5" hidden="1" customHeight="1" outlineLevel="1" x14ac:dyDescent="0.3">
      <c r="A59" s="25" t="s">
        <v>22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1" hidden="1" customHeight="1" outlineLevel="1" x14ac:dyDescent="0.25">
      <c r="A60" s="11" t="s">
        <v>16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idden="1" outlineLevel="1" x14ac:dyDescent="0.25">
      <c r="A61" s="1"/>
      <c r="B61" s="2" t="s">
        <v>3</v>
      </c>
      <c r="C61" s="2" t="s">
        <v>4</v>
      </c>
      <c r="D61" s="2" t="s">
        <v>5</v>
      </c>
      <c r="E61" s="2" t="s">
        <v>6</v>
      </c>
      <c r="F61" s="2" t="s">
        <v>7</v>
      </c>
      <c r="G61" s="2" t="s">
        <v>8</v>
      </c>
      <c r="H61" s="2" t="s">
        <v>9</v>
      </c>
      <c r="I61" s="2" t="s">
        <v>10</v>
      </c>
      <c r="J61" s="2" t="s">
        <v>11</v>
      </c>
      <c r="K61" s="2" t="s">
        <v>12</v>
      </c>
      <c r="L61" s="2" t="s">
        <v>13</v>
      </c>
      <c r="M61" s="2" t="s">
        <v>14</v>
      </c>
      <c r="N61" s="2" t="s">
        <v>15</v>
      </c>
      <c r="O61" s="3"/>
    </row>
    <row r="62" spans="1:15" hidden="1" outlineLevel="1" x14ac:dyDescent="0.25">
      <c r="A62" s="1" t="s">
        <v>0</v>
      </c>
      <c r="B62" s="1">
        <v>161</v>
      </c>
      <c r="C62" s="1">
        <v>141</v>
      </c>
      <c r="D62" s="1">
        <v>135</v>
      </c>
      <c r="E62" s="1">
        <v>105</v>
      </c>
      <c r="F62" s="1">
        <v>107</v>
      </c>
      <c r="G62" s="1">
        <v>108</v>
      </c>
      <c r="H62" s="1">
        <v>120</v>
      </c>
      <c r="I62" s="1">
        <v>125</v>
      </c>
      <c r="J62" s="1">
        <v>97</v>
      </c>
      <c r="K62" s="1">
        <v>136</v>
      </c>
      <c r="L62" s="1">
        <v>125</v>
      </c>
      <c r="M62" s="1">
        <v>136</v>
      </c>
      <c r="N62" s="4">
        <f>AVERAGE(B62:M62)</f>
        <v>124.66666666666667</v>
      </c>
      <c r="O62" s="3"/>
    </row>
    <row r="63" spans="1:15" hidden="1" outlineLevel="1" x14ac:dyDescent="0.25">
      <c r="A63" s="1" t="s">
        <v>1</v>
      </c>
      <c r="B63" s="4">
        <v>264.34005376344084</v>
      </c>
      <c r="C63" s="4">
        <v>260.86458333333331</v>
      </c>
      <c r="D63" s="4">
        <v>246.875</v>
      </c>
      <c r="E63" s="4">
        <v>194.66249999999999</v>
      </c>
      <c r="F63" s="4">
        <v>150.41532258064515</v>
      </c>
      <c r="G63" s="4">
        <v>113.45</v>
      </c>
      <c r="H63" s="4">
        <v>106.77016129032258</v>
      </c>
      <c r="I63" s="4">
        <v>119.29435483870968</v>
      </c>
      <c r="J63" s="4">
        <v>157.4736111111111</v>
      </c>
      <c r="K63" s="4">
        <v>175.55241935483872</v>
      </c>
      <c r="L63" s="4">
        <v>225.02916666666667</v>
      </c>
      <c r="M63" s="4">
        <v>245.48924731182797</v>
      </c>
      <c r="N63" s="4">
        <f>AVERAGE(B63:M63)</f>
        <v>188.35136835424137</v>
      </c>
      <c r="O63" s="3"/>
    </row>
    <row r="64" spans="1:15" hidden="1" outlineLevel="1" x14ac:dyDescent="0.25">
      <c r="A64" s="1" t="s">
        <v>2</v>
      </c>
      <c r="B64" s="1">
        <v>4.3</v>
      </c>
      <c r="C64" s="1">
        <v>4.0999999999999996</v>
      </c>
      <c r="D64" s="1">
        <v>4</v>
      </c>
      <c r="E64" s="1">
        <v>3.7</v>
      </c>
      <c r="F64" s="1">
        <v>2.7</v>
      </c>
      <c r="G64" s="1">
        <v>3.3</v>
      </c>
      <c r="H64" s="1">
        <v>3.3</v>
      </c>
      <c r="I64" s="1">
        <v>3.4</v>
      </c>
      <c r="J64" s="1">
        <v>2.4</v>
      </c>
      <c r="K64" s="1">
        <v>3.5</v>
      </c>
      <c r="L64" s="1">
        <v>3.7</v>
      </c>
      <c r="M64" s="1">
        <v>4.0999999999999996</v>
      </c>
      <c r="N64" s="4">
        <f>AVERAGE(B64:M64)</f>
        <v>3.5416666666666665</v>
      </c>
      <c r="O64" s="3"/>
    </row>
    <row r="65" spans="1:15" hidden="1" outlineLevel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idden="1" outlineLevel="1" x14ac:dyDescent="0.25">
      <c r="A66" s="11" t="s">
        <v>17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idden="1" outlineLevel="1" x14ac:dyDescent="0.25">
      <c r="A67" s="1"/>
      <c r="B67" s="2" t="s">
        <v>3</v>
      </c>
      <c r="C67" s="2" t="s">
        <v>4</v>
      </c>
      <c r="D67" s="2" t="s">
        <v>5</v>
      </c>
      <c r="E67" s="2" t="s">
        <v>6</v>
      </c>
      <c r="F67" s="2" t="s">
        <v>7</v>
      </c>
      <c r="G67" s="2" t="s">
        <v>8</v>
      </c>
      <c r="H67" s="2" t="s">
        <v>9</v>
      </c>
      <c r="I67" s="2" t="s">
        <v>10</v>
      </c>
      <c r="J67" s="2" t="s">
        <v>11</v>
      </c>
      <c r="K67" s="2" t="s">
        <v>12</v>
      </c>
      <c r="L67" s="2" t="s">
        <v>13</v>
      </c>
      <c r="M67" s="2" t="s">
        <v>14</v>
      </c>
      <c r="N67" s="2" t="s">
        <v>15</v>
      </c>
      <c r="O67" s="3"/>
    </row>
    <row r="68" spans="1:15" hidden="1" outlineLevel="1" x14ac:dyDescent="0.25">
      <c r="A68" s="1" t="s">
        <v>0</v>
      </c>
      <c r="B68" s="4">
        <v>147.10228494623652</v>
      </c>
      <c r="C68" s="4">
        <v>144.30297619047619</v>
      </c>
      <c r="D68" s="4">
        <v>127.86370967741937</v>
      </c>
      <c r="E68" s="4">
        <v>101.80666666666664</v>
      </c>
      <c r="F68" s="4">
        <v>110.38064516129033</v>
      </c>
      <c r="G68" s="4">
        <v>105.41180555555556</v>
      </c>
      <c r="H68" s="4">
        <v>100.88629032258066</v>
      </c>
      <c r="I68" s="4">
        <v>111.33682795698925</v>
      </c>
      <c r="J68" s="4">
        <v>110.9973611111111</v>
      </c>
      <c r="K68" s="4">
        <v>134.45967741935485</v>
      </c>
      <c r="L68" s="4">
        <v>124.28263888888893</v>
      </c>
      <c r="M68" s="4">
        <v>130.73588709677415</v>
      </c>
      <c r="N68" s="4">
        <f>AVERAGE(B68:M68)</f>
        <v>120.79723091611196</v>
      </c>
      <c r="O68" s="3"/>
    </row>
    <row r="69" spans="1:15" hidden="1" outlineLevel="1" x14ac:dyDescent="0.25">
      <c r="A69" s="1" t="s">
        <v>1</v>
      </c>
      <c r="B69" s="4">
        <v>255.06720430107526</v>
      </c>
      <c r="C69" s="4">
        <v>254.84970238095238</v>
      </c>
      <c r="D69" s="4">
        <v>231.24059139784947</v>
      </c>
      <c r="E69" s="4">
        <v>181.9638888888889</v>
      </c>
      <c r="F69" s="4">
        <v>149.09274193548387</v>
      </c>
      <c r="G69" s="4">
        <v>116.72361111111111</v>
      </c>
      <c r="H69" s="4">
        <v>112.26075268817205</v>
      </c>
      <c r="I69" s="4">
        <v>108.37768817204301</v>
      </c>
      <c r="J69" s="4">
        <v>115.45277777777778</v>
      </c>
      <c r="K69" s="4">
        <v>143.05510752688173</v>
      </c>
      <c r="L69" s="4">
        <v>201.9361111111111</v>
      </c>
      <c r="M69" s="4">
        <v>215.81182795698925</v>
      </c>
      <c r="N69" s="4">
        <f>AVERAGE(B69:M69)</f>
        <v>173.81933377069467</v>
      </c>
      <c r="O69" s="3"/>
    </row>
    <row r="70" spans="1:15" hidden="1" outlineLevel="1" x14ac:dyDescent="0.25">
      <c r="A70" s="1" t="s">
        <v>2</v>
      </c>
      <c r="B70" s="1">
        <v>4.3</v>
      </c>
      <c r="C70" s="1">
        <v>4.7</v>
      </c>
      <c r="D70" s="1">
        <v>4.8</v>
      </c>
      <c r="E70" s="1">
        <v>4</v>
      </c>
      <c r="F70" s="1">
        <v>3.5</v>
      </c>
      <c r="G70" s="1">
        <v>3.1</v>
      </c>
      <c r="H70" s="1">
        <v>3</v>
      </c>
      <c r="I70" s="1">
        <v>2.2999999999999998</v>
      </c>
      <c r="J70" s="1">
        <v>2.5</v>
      </c>
      <c r="K70" s="1">
        <v>2.9</v>
      </c>
      <c r="L70" s="1">
        <v>3.1</v>
      </c>
      <c r="M70" s="1">
        <v>3.2</v>
      </c>
      <c r="N70" s="4">
        <f>AVERAGE(B70:M70)</f>
        <v>3.4500000000000006</v>
      </c>
      <c r="O70" s="3"/>
    </row>
    <row r="71" spans="1:15" hidden="1" outlineLevel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 outlineLevel="1" x14ac:dyDescent="0.25">
      <c r="A72" s="11" t="s">
        <v>18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hidden="1" outlineLevel="1" x14ac:dyDescent="0.25">
      <c r="A73" s="8"/>
      <c r="B73" s="8" t="s">
        <v>3</v>
      </c>
      <c r="C73" s="8" t="s">
        <v>4</v>
      </c>
      <c r="D73" s="8" t="s">
        <v>5</v>
      </c>
      <c r="E73" s="8" t="s">
        <v>6</v>
      </c>
      <c r="F73" s="8" t="s">
        <v>7</v>
      </c>
      <c r="G73" s="8" t="s">
        <v>8</v>
      </c>
      <c r="H73" s="8" t="s">
        <v>9</v>
      </c>
      <c r="I73" s="8" t="s">
        <v>10</v>
      </c>
      <c r="J73" s="8" t="s">
        <v>11</v>
      </c>
      <c r="K73" s="8" t="s">
        <v>12</v>
      </c>
      <c r="L73" s="8" t="s">
        <v>13</v>
      </c>
      <c r="M73" s="8" t="s">
        <v>14</v>
      </c>
      <c r="N73" s="8" t="s">
        <v>15</v>
      </c>
      <c r="O73" s="3"/>
    </row>
    <row r="74" spans="1:15" hidden="1" outlineLevel="1" x14ac:dyDescent="0.25">
      <c r="A74" s="10" t="s">
        <v>0</v>
      </c>
      <c r="B74" s="9">
        <v>136.75322580645164</v>
      </c>
      <c r="C74" s="9">
        <v>130.99285714285716</v>
      </c>
      <c r="D74" s="9">
        <v>124.29811827956988</v>
      </c>
      <c r="E74" s="9">
        <v>110.74708333333336</v>
      </c>
      <c r="F74" s="9">
        <v>104.24677419354839</v>
      </c>
      <c r="G74" s="9">
        <v>102.55708333333334</v>
      </c>
      <c r="H74" s="9">
        <v>97.242338709677441</v>
      </c>
      <c r="I74" s="9">
        <v>95.995295698924735</v>
      </c>
      <c r="J74" s="9">
        <v>102.18041666666666</v>
      </c>
      <c r="K74" s="9">
        <v>140.76801075268813</v>
      </c>
      <c r="L74" s="9">
        <v>151.19180555555562</v>
      </c>
      <c r="M74" s="9">
        <v>153.61411290322576</v>
      </c>
      <c r="N74" s="9">
        <f>AVERAGE(B74:M74)</f>
        <v>120.88226019798601</v>
      </c>
      <c r="O74" s="3"/>
    </row>
    <row r="75" spans="1:15" hidden="1" outlineLevel="1" x14ac:dyDescent="0.25">
      <c r="A75" s="10" t="s">
        <v>1</v>
      </c>
      <c r="B75" s="5">
        <v>220.85887096774192</v>
      </c>
      <c r="C75" s="5">
        <v>219.15029761904762</v>
      </c>
      <c r="D75" s="5">
        <v>203.35618279569891</v>
      </c>
      <c r="E75" s="5">
        <v>193.11805555555554</v>
      </c>
      <c r="F75" s="5">
        <v>136.49327956989248</v>
      </c>
      <c r="G75" s="5">
        <v>104.73611111111111</v>
      </c>
      <c r="H75" s="5">
        <v>99.715053763440864</v>
      </c>
      <c r="I75" s="5">
        <v>96.268817204301072</v>
      </c>
      <c r="J75" s="5">
        <v>138.18472222222223</v>
      </c>
      <c r="K75" s="5">
        <v>126.36021505376344</v>
      </c>
      <c r="L75" s="5">
        <v>241.79861111111111</v>
      </c>
      <c r="M75" s="5">
        <v>210.16801075268816</v>
      </c>
      <c r="N75" s="9">
        <f>AVERAGE(B75:M75)</f>
        <v>165.85068564388121</v>
      </c>
      <c r="O75" s="3"/>
    </row>
    <row r="76" spans="1:15" hidden="1" outlineLevel="1" x14ac:dyDescent="0.25">
      <c r="A76" s="10" t="s">
        <v>2</v>
      </c>
      <c r="B76" s="8">
        <v>3.3</v>
      </c>
      <c r="C76" s="8">
        <v>3.3</v>
      </c>
      <c r="D76" s="8">
        <v>3.2</v>
      </c>
      <c r="E76" s="8">
        <v>2.6</v>
      </c>
      <c r="F76" s="8">
        <v>1.2</v>
      </c>
      <c r="G76" s="8">
        <v>1.7</v>
      </c>
      <c r="H76" s="8">
        <v>2</v>
      </c>
      <c r="I76" s="8">
        <v>2.1</v>
      </c>
      <c r="J76" s="8">
        <v>2.4</v>
      </c>
      <c r="K76" s="8">
        <v>2.6</v>
      </c>
      <c r="L76" s="8">
        <v>3.1</v>
      </c>
      <c r="M76" s="8">
        <v>3.1</v>
      </c>
      <c r="N76" s="9">
        <f>AVERAGE(B76:M76)</f>
        <v>2.5500000000000003</v>
      </c>
      <c r="O76" s="3"/>
    </row>
    <row r="77" spans="1:15" hidden="1" outlineLevel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hidden="1" outlineLevel="1" x14ac:dyDescent="0.25">
      <c r="A78" s="7" t="s">
        <v>19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hidden="1" outlineLevel="1" x14ac:dyDescent="0.25">
      <c r="A79" s="1"/>
      <c r="B79" s="2" t="s">
        <v>3</v>
      </c>
      <c r="C79" s="2" t="s">
        <v>4</v>
      </c>
      <c r="D79" s="2" t="s">
        <v>5</v>
      </c>
      <c r="E79" s="2" t="s">
        <v>6</v>
      </c>
      <c r="F79" s="2" t="s">
        <v>7</v>
      </c>
      <c r="G79" s="2" t="s">
        <v>8</v>
      </c>
      <c r="H79" s="2" t="s">
        <v>9</v>
      </c>
      <c r="I79" s="2" t="s">
        <v>10</v>
      </c>
      <c r="J79" s="2" t="s">
        <v>11</v>
      </c>
      <c r="K79" s="2" t="s">
        <v>12</v>
      </c>
      <c r="L79" s="2" t="s">
        <v>13</v>
      </c>
      <c r="M79" s="2" t="s">
        <v>14</v>
      </c>
      <c r="N79" s="2" t="s">
        <v>15</v>
      </c>
      <c r="O79" s="3"/>
    </row>
    <row r="80" spans="1:15" hidden="1" outlineLevel="1" x14ac:dyDescent="0.25">
      <c r="A80" s="1" t="s">
        <v>0</v>
      </c>
      <c r="B80" s="1">
        <v>205.5</v>
      </c>
      <c r="C80" s="1">
        <v>165.6</v>
      </c>
      <c r="D80" s="1">
        <v>128.5</v>
      </c>
      <c r="E80" s="1">
        <v>116.1</v>
      </c>
      <c r="F80" s="1">
        <v>119.4</v>
      </c>
      <c r="G80" s="1">
        <v>95.3</v>
      </c>
      <c r="H80" s="1">
        <v>98.3</v>
      </c>
      <c r="I80" s="1">
        <v>108</v>
      </c>
      <c r="J80" s="1">
        <v>95.4</v>
      </c>
      <c r="K80" s="1">
        <v>123.8</v>
      </c>
      <c r="L80" s="1">
        <v>133.80000000000001</v>
      </c>
      <c r="M80" s="1">
        <v>135.4</v>
      </c>
      <c r="N80" s="1">
        <v>127.3</v>
      </c>
      <c r="O80" s="3"/>
    </row>
    <row r="81" spans="1:15" hidden="1" outlineLevel="1" x14ac:dyDescent="0.25">
      <c r="A81" s="1" t="s">
        <v>1</v>
      </c>
      <c r="B81" s="1">
        <v>193</v>
      </c>
      <c r="C81" s="1">
        <v>183</v>
      </c>
      <c r="D81" s="1">
        <v>196</v>
      </c>
      <c r="E81" s="1">
        <v>161</v>
      </c>
      <c r="F81" s="1">
        <v>104</v>
      </c>
      <c r="G81" s="1">
        <v>95</v>
      </c>
      <c r="H81" s="1">
        <v>92</v>
      </c>
      <c r="I81" s="1">
        <v>100</v>
      </c>
      <c r="J81" s="1">
        <v>92</v>
      </c>
      <c r="K81" s="1">
        <v>152</v>
      </c>
      <c r="L81" s="1">
        <v>219</v>
      </c>
      <c r="M81" s="1">
        <v>236</v>
      </c>
      <c r="N81" s="1">
        <v>152</v>
      </c>
      <c r="O81" s="3"/>
    </row>
    <row r="82" spans="1:15" hidden="1" outlineLevel="1" x14ac:dyDescent="0.25">
      <c r="A82" s="1" t="s">
        <v>2</v>
      </c>
      <c r="B82" s="1">
        <v>2.96</v>
      </c>
      <c r="C82" s="1">
        <v>2.59</v>
      </c>
      <c r="D82" s="1">
        <v>2.5299999999999998</v>
      </c>
      <c r="E82" s="1">
        <v>2.52</v>
      </c>
      <c r="F82" s="1"/>
      <c r="G82" s="1"/>
      <c r="H82" s="1"/>
      <c r="I82" s="1"/>
      <c r="J82" s="1"/>
      <c r="K82" s="1"/>
      <c r="L82" s="1">
        <v>1.45</v>
      </c>
      <c r="M82" s="1">
        <v>2.4</v>
      </c>
      <c r="N82" s="4">
        <f>AVERAGE(B82:M82)</f>
        <v>2.4083333333333332</v>
      </c>
      <c r="O82" s="3"/>
    </row>
    <row r="83" spans="1:15" hidden="1" outlineLevel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hidden="1" outlineLevel="1" x14ac:dyDescent="0.25">
      <c r="A84" s="7" t="s">
        <v>23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hidden="1" outlineLevel="1" x14ac:dyDescent="0.25">
      <c r="A85" s="1"/>
      <c r="B85" s="2" t="s">
        <v>3</v>
      </c>
      <c r="C85" s="2" t="s">
        <v>4</v>
      </c>
      <c r="D85" s="2" t="s">
        <v>5</v>
      </c>
      <c r="E85" s="2" t="s">
        <v>6</v>
      </c>
      <c r="F85" s="2" t="s">
        <v>7</v>
      </c>
      <c r="G85" s="2" t="s">
        <v>8</v>
      </c>
      <c r="H85" s="2" t="s">
        <v>9</v>
      </c>
      <c r="I85" s="2" t="s">
        <v>10</v>
      </c>
      <c r="J85" s="2" t="s">
        <v>11</v>
      </c>
      <c r="K85" s="2" t="s">
        <v>12</v>
      </c>
      <c r="L85" s="2" t="s">
        <v>13</v>
      </c>
      <c r="M85" s="2" t="s">
        <v>14</v>
      </c>
      <c r="N85" s="2" t="s">
        <v>15</v>
      </c>
    </row>
    <row r="86" spans="1:15" hidden="1" outlineLevel="1" x14ac:dyDescent="0.25">
      <c r="A86" s="1" t="s">
        <v>0</v>
      </c>
      <c r="B86" s="1">
        <v>132</v>
      </c>
      <c r="C86" s="1">
        <v>130</v>
      </c>
      <c r="D86" s="1">
        <v>114</v>
      </c>
      <c r="E86" s="1">
        <v>105</v>
      </c>
      <c r="F86" s="1">
        <v>110</v>
      </c>
      <c r="G86" s="1">
        <v>104</v>
      </c>
      <c r="H86" s="1">
        <v>99</v>
      </c>
      <c r="I86" s="1">
        <v>106</v>
      </c>
      <c r="J86" s="1">
        <v>116</v>
      </c>
      <c r="K86" s="1">
        <v>113</v>
      </c>
      <c r="L86" s="1">
        <v>125</v>
      </c>
      <c r="M86" s="1">
        <v>134</v>
      </c>
      <c r="N86" s="1">
        <v>134</v>
      </c>
    </row>
    <row r="87" spans="1:15" hidden="1" outlineLevel="1" x14ac:dyDescent="0.25">
      <c r="A87" s="1" t="s">
        <v>1</v>
      </c>
      <c r="B87" s="1">
        <v>226</v>
      </c>
      <c r="C87" s="1">
        <v>219</v>
      </c>
      <c r="D87" s="1">
        <v>194</v>
      </c>
      <c r="E87" s="1">
        <v>169</v>
      </c>
      <c r="F87" s="1">
        <v>113</v>
      </c>
      <c r="G87" s="1">
        <v>98</v>
      </c>
      <c r="H87" s="1">
        <v>85</v>
      </c>
      <c r="I87" s="1">
        <v>94</v>
      </c>
      <c r="J87" s="1">
        <v>101</v>
      </c>
      <c r="K87" s="1">
        <v>177</v>
      </c>
      <c r="L87" s="1">
        <v>203</v>
      </c>
      <c r="M87" s="1">
        <v>222</v>
      </c>
      <c r="N87" s="1">
        <v>226</v>
      </c>
    </row>
    <row r="88" spans="1:15" hidden="1" outlineLevel="1" x14ac:dyDescent="0.25">
      <c r="A88" s="1" t="s">
        <v>2</v>
      </c>
      <c r="B88" s="1">
        <v>2</v>
      </c>
      <c r="C88" s="1">
        <v>3</v>
      </c>
      <c r="D88" s="1">
        <v>1</v>
      </c>
      <c r="E88" s="1"/>
      <c r="F88" s="1"/>
      <c r="G88" s="1"/>
      <c r="H88" s="1"/>
      <c r="I88" s="1"/>
      <c r="J88" s="1"/>
      <c r="K88" s="1"/>
      <c r="L88" s="1"/>
      <c r="M88" s="1"/>
      <c r="N88" s="4">
        <v>3</v>
      </c>
    </row>
    <row r="89" spans="1:15" hidden="1" outlineLevel="1" x14ac:dyDescent="0.25"/>
    <row r="90" spans="1:15" s="14" customFormat="1" hidden="1" outlineLevel="1" x14ac:dyDescent="0.25">
      <c r="A90" s="11" t="s">
        <v>27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5" s="14" customFormat="1" hidden="1" outlineLevel="1" x14ac:dyDescent="0.25">
      <c r="A91" s="15"/>
      <c r="B91" s="16" t="s">
        <v>3</v>
      </c>
      <c r="C91" s="16" t="s">
        <v>4</v>
      </c>
      <c r="D91" s="16" t="s">
        <v>5</v>
      </c>
      <c r="E91" s="16" t="s">
        <v>6</v>
      </c>
      <c r="F91" s="16" t="s">
        <v>7</v>
      </c>
      <c r="G91" s="16" t="s">
        <v>8</v>
      </c>
      <c r="H91" s="16" t="s">
        <v>9</v>
      </c>
      <c r="I91" s="16" t="s">
        <v>10</v>
      </c>
      <c r="J91" s="16" t="s">
        <v>11</v>
      </c>
      <c r="K91" s="16" t="s">
        <v>12</v>
      </c>
      <c r="L91" s="16" t="s">
        <v>13</v>
      </c>
      <c r="M91" s="16" t="s">
        <v>14</v>
      </c>
      <c r="N91" s="16" t="s">
        <v>15</v>
      </c>
    </row>
    <row r="92" spans="1:15" s="14" customFormat="1" hidden="1" outlineLevel="1" x14ac:dyDescent="0.25">
      <c r="A92" s="15" t="s">
        <v>0</v>
      </c>
      <c r="B92" s="17">
        <f>B114/B119</f>
        <v>140.21478494623656</v>
      </c>
      <c r="C92" s="17">
        <f t="shared" ref="C92:N93" si="9">C114/C119</f>
        <v>139.00666666666669</v>
      </c>
      <c r="D92" s="17">
        <f t="shared" si="9"/>
        <v>127.88646505376344</v>
      </c>
      <c r="E92" s="17">
        <f t="shared" si="9"/>
        <v>108.43525000000001</v>
      </c>
      <c r="F92" s="17">
        <f t="shared" si="9"/>
        <v>111.0538440860215</v>
      </c>
      <c r="G92" s="17">
        <f t="shared" si="9"/>
        <v>115.14222222222222</v>
      </c>
      <c r="H92" s="17">
        <f t="shared" si="9"/>
        <v>117.34787634408603</v>
      </c>
      <c r="I92" s="17">
        <f t="shared" si="9"/>
        <v>123.17943548387096</v>
      </c>
      <c r="J92" s="17">
        <f t="shared" si="9"/>
        <v>136.71727777777778</v>
      </c>
      <c r="K92" s="17">
        <f t="shared" si="9"/>
        <v>128.23615591397848</v>
      </c>
      <c r="L92" s="17">
        <f t="shared" si="9"/>
        <v>139.14644444444446</v>
      </c>
      <c r="M92" s="17">
        <f t="shared" si="9"/>
        <v>148.09548387096774</v>
      </c>
      <c r="N92" s="17">
        <f>N114/N119</f>
        <v>127.81330936073057</v>
      </c>
    </row>
    <row r="93" spans="1:15" s="14" customFormat="1" hidden="1" outlineLevel="1" x14ac:dyDescent="0.25">
      <c r="A93" s="15" t="s">
        <v>1</v>
      </c>
      <c r="B93" s="17">
        <f>B115/B120</f>
        <v>230.88081989247311</v>
      </c>
      <c r="C93" s="17">
        <f t="shared" si="9"/>
        <v>209.51148809523809</v>
      </c>
      <c r="D93" s="17">
        <f t="shared" si="9"/>
        <v>207.05779569892474</v>
      </c>
      <c r="E93" s="17">
        <f t="shared" si="9"/>
        <v>189.29719444444441</v>
      </c>
      <c r="F93" s="17">
        <f t="shared" si="9"/>
        <v>155.41797043010752</v>
      </c>
      <c r="G93" s="17">
        <f t="shared" si="9"/>
        <v>116.71222222222222</v>
      </c>
      <c r="H93" s="17">
        <f t="shared" si="9"/>
        <v>111.05915322580647</v>
      </c>
      <c r="I93" s="17">
        <f t="shared" si="9"/>
        <v>103.43732137096775</v>
      </c>
      <c r="J93" s="17">
        <f t="shared" si="9"/>
        <v>104.61709722222221</v>
      </c>
      <c r="K93" s="17">
        <f t="shared" si="9"/>
        <v>169.73413588709678</v>
      </c>
      <c r="L93" s="17">
        <f t="shared" si="9"/>
        <v>245.67881291666669</v>
      </c>
      <c r="M93" s="17">
        <f t="shared" si="9"/>
        <v>250.68047997311828</v>
      </c>
      <c r="N93" s="17">
        <f t="shared" si="9"/>
        <v>174.33364230593608</v>
      </c>
    </row>
    <row r="94" spans="1:15" s="14" customFormat="1" hidden="1" outlineLevel="1" x14ac:dyDescent="0.25">
      <c r="A94" s="15" t="s">
        <v>2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</row>
    <row r="95" spans="1:15" s="14" customFormat="1" hidden="1" outlineLevel="1" x14ac:dyDescent="0.25">
      <c r="A95" s="13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1:15" hidden="1" outlineLevel="1" x14ac:dyDescent="0.25">
      <c r="A96" s="7" t="s">
        <v>28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hidden="1" outlineLevel="1" x14ac:dyDescent="0.25">
      <c r="A97" s="1"/>
      <c r="B97" s="2" t="s">
        <v>3</v>
      </c>
      <c r="C97" s="2" t="s">
        <v>4</v>
      </c>
      <c r="D97" s="2" t="s">
        <v>5</v>
      </c>
      <c r="E97" s="2" t="s">
        <v>6</v>
      </c>
      <c r="F97" s="2" t="s">
        <v>7</v>
      </c>
      <c r="G97" s="2" t="s">
        <v>8</v>
      </c>
      <c r="H97" s="2" t="s">
        <v>9</v>
      </c>
      <c r="I97" s="2" t="s">
        <v>10</v>
      </c>
      <c r="J97" s="2" t="s">
        <v>11</v>
      </c>
      <c r="K97" s="2" t="s">
        <v>12</v>
      </c>
      <c r="L97" s="2" t="s">
        <v>13</v>
      </c>
      <c r="M97" s="2" t="s">
        <v>14</v>
      </c>
      <c r="N97" s="2" t="s">
        <v>15</v>
      </c>
      <c r="O97" s="3"/>
    </row>
    <row r="98" spans="1:15" hidden="1" outlineLevel="1" x14ac:dyDescent="0.25">
      <c r="A98" s="1" t="s">
        <v>0</v>
      </c>
      <c r="B98" s="21">
        <v>142</v>
      </c>
      <c r="C98" s="21">
        <v>145</v>
      </c>
      <c r="D98" s="21">
        <v>126</v>
      </c>
      <c r="E98" s="21">
        <v>110</v>
      </c>
      <c r="F98" s="21">
        <v>108</v>
      </c>
      <c r="G98" s="21">
        <v>110</v>
      </c>
      <c r="H98" s="21">
        <v>106</v>
      </c>
      <c r="I98" s="21">
        <v>117</v>
      </c>
      <c r="J98" s="21">
        <v>103</v>
      </c>
      <c r="K98" s="21">
        <v>115</v>
      </c>
      <c r="L98" s="21">
        <v>131</v>
      </c>
      <c r="M98" s="21">
        <v>136</v>
      </c>
      <c r="N98" s="21">
        <v>121</v>
      </c>
      <c r="O98" s="3"/>
    </row>
    <row r="99" spans="1:15" hidden="1" outlineLevel="1" x14ac:dyDescent="0.25">
      <c r="A99" s="1" t="s">
        <v>1</v>
      </c>
      <c r="B99" s="17">
        <v>242.33467741935485</v>
      </c>
      <c r="C99" s="17">
        <v>242.11730461309526</v>
      </c>
      <c r="D99" s="17">
        <v>216.37374610215051</v>
      </c>
      <c r="E99" s="17">
        <v>183.74235458333334</v>
      </c>
      <c r="F99" s="17">
        <v>141.0254127688172</v>
      </c>
      <c r="G99" s="17">
        <v>124.66459347222222</v>
      </c>
      <c r="H99" s="17">
        <v>108.98725416666666</v>
      </c>
      <c r="I99" s="17">
        <v>132.84401760752687</v>
      </c>
      <c r="J99" s="17">
        <v>148.59023652777779</v>
      </c>
      <c r="K99" s="17">
        <v>190.41764932795701</v>
      </c>
      <c r="L99" s="17">
        <v>230.24545180555555</v>
      </c>
      <c r="M99" s="17">
        <v>239.16668965053762</v>
      </c>
      <c r="N99" s="17">
        <v>183.01971638127856</v>
      </c>
      <c r="O99" s="3"/>
    </row>
    <row r="100" spans="1:15" hidden="1" outlineLevel="1" x14ac:dyDescent="0.25">
      <c r="A100" s="1" t="s">
        <v>2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4">
        <v>0</v>
      </c>
      <c r="O100" s="3"/>
    </row>
    <row r="101" spans="1:15" hidden="1" outlineLevel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6"/>
      <c r="O101" s="3"/>
    </row>
    <row r="102" spans="1:15" hidden="1" outlineLevel="1" x14ac:dyDescent="0.25">
      <c r="A102" s="7" t="s">
        <v>29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hidden="1" outlineLevel="1" x14ac:dyDescent="0.25">
      <c r="A103" s="1"/>
      <c r="B103" s="2" t="s">
        <v>3</v>
      </c>
      <c r="C103" s="2" t="s">
        <v>4</v>
      </c>
      <c r="D103" s="2" t="s">
        <v>5</v>
      </c>
      <c r="E103" s="2" t="s">
        <v>6</v>
      </c>
      <c r="F103" s="2" t="s">
        <v>7</v>
      </c>
      <c r="G103" s="2" t="s">
        <v>8</v>
      </c>
      <c r="H103" s="2" t="s">
        <v>9</v>
      </c>
      <c r="I103" s="2" t="s">
        <v>10</v>
      </c>
      <c r="J103" s="2" t="s">
        <v>11</v>
      </c>
      <c r="K103" s="2" t="s">
        <v>12</v>
      </c>
      <c r="L103" s="2" t="s">
        <v>13</v>
      </c>
      <c r="M103" s="2" t="s">
        <v>14</v>
      </c>
      <c r="N103" s="2" t="s">
        <v>15</v>
      </c>
      <c r="O103" s="3"/>
    </row>
    <row r="104" spans="1:15" hidden="1" outlineLevel="1" x14ac:dyDescent="0.25">
      <c r="A104" s="1" t="s">
        <v>0</v>
      </c>
      <c r="B104" s="21">
        <v>132</v>
      </c>
      <c r="C104" s="21">
        <v>129</v>
      </c>
      <c r="D104" s="21">
        <v>113</v>
      </c>
      <c r="E104" s="21">
        <v>103</v>
      </c>
      <c r="F104" s="21">
        <v>114</v>
      </c>
      <c r="G104" s="21">
        <v>116</v>
      </c>
      <c r="H104" s="21">
        <v>103</v>
      </c>
      <c r="I104" s="21">
        <v>111</v>
      </c>
      <c r="J104" s="21">
        <v>111</v>
      </c>
      <c r="K104" s="21">
        <v>122</v>
      </c>
      <c r="L104" s="21">
        <v>139</v>
      </c>
      <c r="M104" s="21">
        <v>148</v>
      </c>
      <c r="N104" s="21">
        <v>120</v>
      </c>
      <c r="O104" s="3"/>
    </row>
    <row r="105" spans="1:15" hidden="1" outlineLevel="1" x14ac:dyDescent="0.25">
      <c r="A105" s="1" t="s">
        <v>1</v>
      </c>
      <c r="B105" s="17">
        <v>236.31854838709677</v>
      </c>
      <c r="C105" s="17">
        <v>234.57180991379309</v>
      </c>
      <c r="D105" s="17">
        <v>213.97180215053763</v>
      </c>
      <c r="E105" s="17">
        <v>181.26882680555556</v>
      </c>
      <c r="F105" s="17">
        <v>129.61290322580646</v>
      </c>
      <c r="G105" s="17">
        <v>132.79465694444445</v>
      </c>
      <c r="H105" s="17">
        <v>134.89166545698924</v>
      </c>
      <c r="I105" s="17">
        <v>133.88423978494623</v>
      </c>
      <c r="J105" s="17">
        <v>148.31150736111113</v>
      </c>
      <c r="K105" s="17">
        <v>186.43711706989248</v>
      </c>
      <c r="L105" s="17">
        <v>269.83992541666669</v>
      </c>
      <c r="M105" s="17">
        <v>301.53343696236561</v>
      </c>
      <c r="N105" s="17">
        <v>192.34293448630137</v>
      </c>
      <c r="O105" s="3"/>
    </row>
    <row r="106" spans="1:15" hidden="1" outlineLevel="1" x14ac:dyDescent="0.25">
      <c r="A106" s="1" t="s">
        <v>2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4">
        <v>0</v>
      </c>
      <c r="O106" s="3"/>
    </row>
    <row r="107" spans="1:15" hidden="1" outlineLevel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6"/>
      <c r="O107" s="3"/>
    </row>
    <row r="108" spans="1:15" hidden="1" outlineLevel="1" x14ac:dyDescent="0.25">
      <c r="A108" s="11" t="s">
        <v>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3"/>
    </row>
    <row r="109" spans="1:15" hidden="1" outlineLevel="1" x14ac:dyDescent="0.25">
      <c r="A109" s="15"/>
      <c r="B109" s="16" t="s">
        <v>3</v>
      </c>
      <c r="C109" s="16" t="s">
        <v>4</v>
      </c>
      <c r="D109" s="16" t="s">
        <v>5</v>
      </c>
      <c r="E109" s="16" t="s">
        <v>6</v>
      </c>
      <c r="F109" s="16" t="s">
        <v>7</v>
      </c>
      <c r="G109" s="16" t="s">
        <v>8</v>
      </c>
      <c r="H109" s="16" t="s">
        <v>9</v>
      </c>
      <c r="I109" s="16" t="s">
        <v>10</v>
      </c>
      <c r="J109" s="16" t="s">
        <v>11</v>
      </c>
      <c r="K109" s="16" t="s">
        <v>12</v>
      </c>
      <c r="L109" s="16" t="s">
        <v>13</v>
      </c>
      <c r="M109" s="16" t="s">
        <v>14</v>
      </c>
      <c r="N109" s="16" t="s">
        <v>15</v>
      </c>
      <c r="O109" s="3"/>
    </row>
    <row r="110" spans="1:15" hidden="1" outlineLevel="1" x14ac:dyDescent="0.25">
      <c r="A110" s="15" t="s">
        <v>0</v>
      </c>
      <c r="B110" s="21">
        <v>154</v>
      </c>
      <c r="C110" s="21">
        <v>177</v>
      </c>
      <c r="D110" s="21">
        <v>156</v>
      </c>
      <c r="E110" s="21">
        <v>128</v>
      </c>
      <c r="F110" s="21">
        <v>103</v>
      </c>
      <c r="G110" s="21">
        <v>106</v>
      </c>
      <c r="H110" s="21">
        <v>95</v>
      </c>
      <c r="I110" s="21">
        <v>106</v>
      </c>
      <c r="J110" s="21">
        <v>90</v>
      </c>
      <c r="K110" s="21">
        <v>82</v>
      </c>
      <c r="L110" s="21">
        <v>114</v>
      </c>
      <c r="M110" s="21">
        <v>144</v>
      </c>
      <c r="N110" s="23">
        <v>121</v>
      </c>
      <c r="O110" s="3"/>
    </row>
    <row r="111" spans="1:15" hidden="1" outlineLevel="1" x14ac:dyDescent="0.25">
      <c r="A111" s="15" t="s">
        <v>1</v>
      </c>
      <c r="B111" s="17">
        <v>310.4986559139785</v>
      </c>
      <c r="C111" s="17">
        <v>299.20729538690478</v>
      </c>
      <c r="D111" s="17">
        <v>304.4719584677419</v>
      </c>
      <c r="E111" s="17">
        <v>283.50402124999999</v>
      </c>
      <c r="F111" s="17">
        <v>190.09168561827954</v>
      </c>
      <c r="G111" s="17">
        <v>137.24624319444445</v>
      </c>
      <c r="H111" s="17">
        <v>133.40144865591398</v>
      </c>
      <c r="I111" s="17">
        <v>156.98449825268818</v>
      </c>
      <c r="J111" s="17">
        <v>167.23751874999999</v>
      </c>
      <c r="K111" s="17">
        <v>235.81261680107525</v>
      </c>
      <c r="L111" s="17">
        <v>259.77494999999999</v>
      </c>
      <c r="M111" s="17">
        <v>242.45142069892472</v>
      </c>
      <c r="N111" s="17">
        <v>226.28977283105019</v>
      </c>
      <c r="O111" s="3"/>
    </row>
    <row r="112" spans="1:15" hidden="1" outlineLevel="1" x14ac:dyDescent="0.25">
      <c r="A112" s="15" t="s">
        <v>2</v>
      </c>
      <c r="B112" s="15">
        <v>0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7">
        <f>MAX(B112:M112)</f>
        <v>0</v>
      </c>
      <c r="O112" s="3"/>
    </row>
    <row r="113" spans="1:14" hidden="1" outlineLevel="1" x14ac:dyDescent="0.25"/>
    <row r="114" spans="1:14" hidden="1" outlineLevel="1" x14ac:dyDescent="0.25">
      <c r="A114" s="12" t="s">
        <v>0</v>
      </c>
      <c r="B114">
        <v>104319.8</v>
      </c>
      <c r="C114">
        <v>93412.48000000001</v>
      </c>
      <c r="D114">
        <v>95147.53</v>
      </c>
      <c r="E114">
        <v>78073.38</v>
      </c>
      <c r="F114">
        <v>82624.06</v>
      </c>
      <c r="G114">
        <v>82902.399999999994</v>
      </c>
      <c r="H114">
        <v>87306.82</v>
      </c>
      <c r="I114">
        <v>91645.5</v>
      </c>
      <c r="J114">
        <v>98436.44</v>
      </c>
      <c r="K114">
        <v>95407.7</v>
      </c>
      <c r="L114">
        <v>100185.44</v>
      </c>
      <c r="M114">
        <v>110183.04000000001</v>
      </c>
      <c r="N114">
        <f>SUM(B114:M114)</f>
        <v>1119644.5899999999</v>
      </c>
    </row>
    <row r="115" spans="1:14" hidden="1" outlineLevel="1" x14ac:dyDescent="0.25">
      <c r="A115" s="12" t="s">
        <v>1</v>
      </c>
      <c r="B115">
        <v>171775.33</v>
      </c>
      <c r="C115">
        <v>140791.72</v>
      </c>
      <c r="D115">
        <v>154051</v>
      </c>
      <c r="E115">
        <v>136293.97999999998</v>
      </c>
      <c r="F115">
        <v>115630.97</v>
      </c>
      <c r="G115">
        <v>84032.8</v>
      </c>
      <c r="H115">
        <v>82628.010000000009</v>
      </c>
      <c r="I115">
        <v>76957.367100000003</v>
      </c>
      <c r="J115">
        <v>75324.31</v>
      </c>
      <c r="K115">
        <v>126282.1971</v>
      </c>
      <c r="L115">
        <v>176888.74530000001</v>
      </c>
      <c r="M115">
        <v>186506.27710000001</v>
      </c>
      <c r="N115">
        <f>SUM(B115:M115)</f>
        <v>1527162.7066000002</v>
      </c>
    </row>
    <row r="116" spans="1:14" hidden="1" outlineLevel="1" x14ac:dyDescent="0.25">
      <c r="A116" s="12" t="s">
        <v>2</v>
      </c>
      <c r="N116">
        <f t="shared" ref="N116:N121" si="10">SUM(B116:M116)</f>
        <v>0</v>
      </c>
    </row>
    <row r="117" spans="1:14" hidden="1" outlineLevel="1" x14ac:dyDescent="0.25">
      <c r="N117">
        <f t="shared" si="10"/>
        <v>0</v>
      </c>
    </row>
    <row r="118" spans="1:14" hidden="1" outlineLevel="1" x14ac:dyDescent="0.25">
      <c r="B118">
        <v>31</v>
      </c>
      <c r="C118">
        <v>28</v>
      </c>
      <c r="D118">
        <v>31</v>
      </c>
      <c r="E118">
        <v>30</v>
      </c>
      <c r="F118">
        <v>31</v>
      </c>
      <c r="G118">
        <v>30</v>
      </c>
      <c r="H118">
        <v>31</v>
      </c>
      <c r="I118">
        <v>31</v>
      </c>
      <c r="J118">
        <v>30</v>
      </c>
      <c r="K118">
        <v>31</v>
      </c>
      <c r="L118">
        <v>30</v>
      </c>
      <c r="M118">
        <v>31</v>
      </c>
      <c r="N118">
        <f t="shared" si="10"/>
        <v>365</v>
      </c>
    </row>
    <row r="119" spans="1:14" hidden="1" outlineLevel="1" x14ac:dyDescent="0.25">
      <c r="B119">
        <f>B118*24</f>
        <v>744</v>
      </c>
      <c r="C119">
        <f t="shared" ref="C119:M119" si="11">C118*24</f>
        <v>672</v>
      </c>
      <c r="D119">
        <f t="shared" si="11"/>
        <v>744</v>
      </c>
      <c r="E119">
        <f t="shared" si="11"/>
        <v>720</v>
      </c>
      <c r="F119">
        <f t="shared" si="11"/>
        <v>744</v>
      </c>
      <c r="G119">
        <f t="shared" si="11"/>
        <v>720</v>
      </c>
      <c r="H119">
        <f t="shared" si="11"/>
        <v>744</v>
      </c>
      <c r="I119">
        <f t="shared" si="11"/>
        <v>744</v>
      </c>
      <c r="J119">
        <f t="shared" si="11"/>
        <v>720</v>
      </c>
      <c r="K119">
        <f t="shared" si="11"/>
        <v>744</v>
      </c>
      <c r="L119">
        <f t="shared" si="11"/>
        <v>720</v>
      </c>
      <c r="M119">
        <f t="shared" si="11"/>
        <v>744</v>
      </c>
      <c r="N119">
        <f t="shared" si="10"/>
        <v>8760</v>
      </c>
    </row>
    <row r="120" spans="1:14" hidden="1" outlineLevel="1" x14ac:dyDescent="0.25">
      <c r="B120">
        <f>B119</f>
        <v>744</v>
      </c>
      <c r="C120">
        <f t="shared" ref="C120:M121" si="12">C119</f>
        <v>672</v>
      </c>
      <c r="D120">
        <f t="shared" si="12"/>
        <v>744</v>
      </c>
      <c r="E120">
        <f t="shared" si="12"/>
        <v>720</v>
      </c>
      <c r="F120">
        <f t="shared" si="12"/>
        <v>744</v>
      </c>
      <c r="G120">
        <f t="shared" si="12"/>
        <v>720</v>
      </c>
      <c r="H120">
        <f t="shared" si="12"/>
        <v>744</v>
      </c>
      <c r="I120">
        <f t="shared" si="12"/>
        <v>744</v>
      </c>
      <c r="J120">
        <f t="shared" si="12"/>
        <v>720</v>
      </c>
      <c r="K120">
        <f t="shared" si="12"/>
        <v>744</v>
      </c>
      <c r="L120">
        <f t="shared" si="12"/>
        <v>720</v>
      </c>
      <c r="M120">
        <f t="shared" si="12"/>
        <v>744</v>
      </c>
      <c r="N120">
        <f t="shared" si="10"/>
        <v>8760</v>
      </c>
    </row>
    <row r="121" spans="1:14" hidden="1" outlineLevel="1" x14ac:dyDescent="0.25">
      <c r="B121">
        <f>B120</f>
        <v>744</v>
      </c>
      <c r="C121">
        <f t="shared" si="12"/>
        <v>672</v>
      </c>
      <c r="D121">
        <f t="shared" si="12"/>
        <v>744</v>
      </c>
      <c r="E121">
        <f t="shared" si="12"/>
        <v>720</v>
      </c>
      <c r="F121">
        <f t="shared" si="12"/>
        <v>744</v>
      </c>
      <c r="G121">
        <f t="shared" si="12"/>
        <v>720</v>
      </c>
      <c r="H121">
        <f t="shared" si="12"/>
        <v>744</v>
      </c>
      <c r="I121">
        <f t="shared" si="12"/>
        <v>744</v>
      </c>
      <c r="J121">
        <f t="shared" si="12"/>
        <v>720</v>
      </c>
      <c r="K121">
        <f t="shared" si="12"/>
        <v>744</v>
      </c>
      <c r="L121">
        <f t="shared" si="12"/>
        <v>720</v>
      </c>
      <c r="M121">
        <f t="shared" si="12"/>
        <v>744</v>
      </c>
      <c r="N121">
        <f t="shared" si="10"/>
        <v>8760</v>
      </c>
    </row>
    <row r="122" spans="1:14" collapsed="1" x14ac:dyDescent="0.25"/>
  </sheetData>
  <pageMargins left="0.31496062992125984" right="0.31496062992125984" top="0.74803149606299213" bottom="0.35433070866141736" header="0.31496062992125984" footer="0.31496062992125984"/>
  <pageSetup paperSize="9" scale="79" orientation="landscape" r:id="rId1"/>
  <rowBreaks count="2" manualBreakCount="2">
    <brk id="58" max="16383" man="1"/>
    <brk id="10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view="pageBreakPreview" zoomScale="80" zoomScaleNormal="100" zoomScaleSheetLayoutView="80" workbookViewId="0">
      <selection activeCell="R56" sqref="R56"/>
    </sheetView>
  </sheetViews>
  <sheetFormatPr defaultRowHeight="15" outlineLevelRow="1" x14ac:dyDescent="0.25"/>
  <cols>
    <col min="1" max="1" width="12.28515625" customWidth="1"/>
    <col min="2" max="2" width="13.5703125" customWidth="1"/>
    <col min="3" max="3" width="13" customWidth="1"/>
    <col min="4" max="4" width="11" customWidth="1"/>
    <col min="5" max="5" width="11.42578125" customWidth="1"/>
    <col min="6" max="6" width="10.5703125" bestFit="1" customWidth="1"/>
    <col min="7" max="7" width="10.28515625" customWidth="1"/>
    <col min="8" max="8" width="11" customWidth="1"/>
    <col min="9" max="9" width="10.85546875" customWidth="1"/>
    <col min="10" max="10" width="11.140625" customWidth="1"/>
    <col min="11" max="11" width="11.85546875" customWidth="1"/>
    <col min="12" max="13" width="13.28515625" customWidth="1"/>
    <col min="14" max="14" width="11.5703125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8.75" x14ac:dyDescent="0.3">
      <c r="A2" s="25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3"/>
    </row>
    <row r="5" spans="1:15" x14ac:dyDescent="0.25">
      <c r="A5" s="1" t="s">
        <v>0</v>
      </c>
      <c r="B5" s="1">
        <v>656</v>
      </c>
      <c r="C5" s="1">
        <v>630</v>
      </c>
      <c r="D5" s="1">
        <v>570</v>
      </c>
      <c r="E5" s="1">
        <v>416</v>
      </c>
      <c r="F5" s="1">
        <v>323</v>
      </c>
      <c r="G5" s="1">
        <v>128</v>
      </c>
      <c r="H5" s="1">
        <v>106</v>
      </c>
      <c r="I5" s="1">
        <v>110</v>
      </c>
      <c r="J5" s="1">
        <v>249</v>
      </c>
      <c r="K5" s="1">
        <v>384</v>
      </c>
      <c r="L5" s="1">
        <v>480</v>
      </c>
      <c r="M5" s="1">
        <v>635</v>
      </c>
      <c r="N5" s="1">
        <f>MAX(B5:M5)</f>
        <v>656</v>
      </c>
      <c r="O5" s="3"/>
    </row>
    <row r="6" spans="1:15" x14ac:dyDescent="0.25">
      <c r="A6" s="1" t="s">
        <v>1</v>
      </c>
      <c r="B6" s="1">
        <v>115</v>
      </c>
      <c r="C6" s="1">
        <v>95</v>
      </c>
      <c r="D6" s="1">
        <v>100</v>
      </c>
      <c r="E6" s="1">
        <v>66</v>
      </c>
      <c r="F6" s="1">
        <v>24</v>
      </c>
      <c r="G6" s="1">
        <v>13</v>
      </c>
      <c r="H6" s="1">
        <v>13</v>
      </c>
      <c r="I6" s="1">
        <v>18</v>
      </c>
      <c r="J6" s="1">
        <v>15</v>
      </c>
      <c r="K6" s="1">
        <v>64</v>
      </c>
      <c r="L6" s="1">
        <v>65</v>
      </c>
      <c r="M6" s="1">
        <v>122</v>
      </c>
      <c r="N6" s="1">
        <f>MAX(B6:M6)</f>
        <v>122</v>
      </c>
      <c r="O6" s="3"/>
    </row>
    <row r="7" spans="1:15" x14ac:dyDescent="0.25">
      <c r="A7" s="1" t="s">
        <v>2</v>
      </c>
      <c r="B7" s="1">
        <v>935</v>
      </c>
      <c r="C7" s="1">
        <v>779</v>
      </c>
      <c r="D7" s="1">
        <v>761</v>
      </c>
      <c r="E7" s="1">
        <v>596</v>
      </c>
      <c r="F7" s="1">
        <v>381</v>
      </c>
      <c r="G7" s="1">
        <v>261</v>
      </c>
      <c r="H7" s="1">
        <v>237</v>
      </c>
      <c r="I7" s="1">
        <v>243</v>
      </c>
      <c r="J7" s="1">
        <v>377</v>
      </c>
      <c r="K7" s="1">
        <v>527</v>
      </c>
      <c r="L7" s="1">
        <v>571</v>
      </c>
      <c r="M7" s="1">
        <v>985</v>
      </c>
      <c r="N7" s="4">
        <f>AVERAGE(B7:M7)</f>
        <v>554.41666666666663</v>
      </c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7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1"/>
      <c r="B10" s="2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14</v>
      </c>
      <c r="N10" s="2" t="s">
        <v>15</v>
      </c>
      <c r="O10" s="3"/>
    </row>
    <row r="11" spans="1:15" x14ac:dyDescent="0.25">
      <c r="A11" s="1" t="s">
        <v>0</v>
      </c>
      <c r="B11" s="1">
        <v>666</v>
      </c>
      <c r="C11" s="1">
        <v>657</v>
      </c>
      <c r="D11" s="1">
        <v>466</v>
      </c>
      <c r="E11" s="1">
        <v>388</v>
      </c>
      <c r="F11" s="1">
        <v>284</v>
      </c>
      <c r="G11" s="1">
        <v>201</v>
      </c>
      <c r="H11" s="1">
        <v>151</v>
      </c>
      <c r="I11" s="1">
        <v>160</v>
      </c>
      <c r="J11" s="1">
        <v>324</v>
      </c>
      <c r="K11" s="1">
        <v>486</v>
      </c>
      <c r="L11" s="1">
        <v>617</v>
      </c>
      <c r="M11" s="1">
        <v>649</v>
      </c>
      <c r="N11" s="1">
        <f>MAX(B11:M11)</f>
        <v>666</v>
      </c>
      <c r="O11" s="3"/>
    </row>
    <row r="12" spans="1:15" x14ac:dyDescent="0.25">
      <c r="A12" s="1" t="s">
        <v>1</v>
      </c>
      <c r="B12" s="1">
        <v>158</v>
      </c>
      <c r="C12" s="1">
        <v>134</v>
      </c>
      <c r="D12" s="1">
        <v>85</v>
      </c>
      <c r="E12" s="1">
        <v>61</v>
      </c>
      <c r="F12" s="1">
        <v>20</v>
      </c>
      <c r="G12" s="1">
        <v>13</v>
      </c>
      <c r="H12" s="1">
        <v>12</v>
      </c>
      <c r="I12" s="1">
        <v>12</v>
      </c>
      <c r="J12" s="1">
        <v>34</v>
      </c>
      <c r="K12" s="1">
        <v>83</v>
      </c>
      <c r="L12" s="1">
        <v>128</v>
      </c>
      <c r="M12" s="1">
        <v>133</v>
      </c>
      <c r="N12" s="1">
        <f>MAX(B12:M12)</f>
        <v>158</v>
      </c>
      <c r="O12" s="3"/>
    </row>
    <row r="13" spans="1:15" x14ac:dyDescent="0.25">
      <c r="A13" s="1" t="s">
        <v>2</v>
      </c>
      <c r="B13" s="1">
        <v>983</v>
      </c>
      <c r="C13" s="1">
        <v>1026</v>
      </c>
      <c r="D13" s="1">
        <v>677</v>
      </c>
      <c r="E13" s="1">
        <v>534</v>
      </c>
      <c r="F13" s="1">
        <v>366</v>
      </c>
      <c r="G13" s="1">
        <v>246</v>
      </c>
      <c r="H13" s="1">
        <v>167</v>
      </c>
      <c r="I13" s="1">
        <v>156</v>
      </c>
      <c r="J13" s="1">
        <v>244</v>
      </c>
      <c r="K13" s="1">
        <v>397</v>
      </c>
      <c r="L13" s="1">
        <v>530</v>
      </c>
      <c r="M13" s="1">
        <v>504</v>
      </c>
      <c r="N13" s="4">
        <f>AVERAGE(B13:M13)</f>
        <v>485.83333333333331</v>
      </c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7" t="s">
        <v>18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1"/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2" t="s">
        <v>11</v>
      </c>
      <c r="K16" s="2" t="s">
        <v>12</v>
      </c>
      <c r="L16" s="2" t="s">
        <v>13</v>
      </c>
      <c r="M16" s="2" t="s">
        <v>14</v>
      </c>
      <c r="N16" s="2" t="s">
        <v>15</v>
      </c>
      <c r="O16" s="3"/>
    </row>
    <row r="17" spans="1:15" x14ac:dyDescent="0.25">
      <c r="A17" s="1" t="s">
        <v>0</v>
      </c>
      <c r="B17" s="1">
        <v>670</v>
      </c>
      <c r="C17" s="1">
        <v>625</v>
      </c>
      <c r="D17" s="1">
        <v>468</v>
      </c>
      <c r="E17" s="1">
        <v>426</v>
      </c>
      <c r="F17" s="1">
        <v>300</v>
      </c>
      <c r="G17" s="1">
        <v>170</v>
      </c>
      <c r="H17" s="1">
        <v>159</v>
      </c>
      <c r="I17" s="1">
        <v>188</v>
      </c>
      <c r="J17" s="1">
        <v>292</v>
      </c>
      <c r="K17" s="1">
        <v>413</v>
      </c>
      <c r="L17" s="1">
        <v>598</v>
      </c>
      <c r="M17" s="1">
        <v>643</v>
      </c>
      <c r="N17" s="1">
        <f>MAX(B17:M17)</f>
        <v>670</v>
      </c>
      <c r="O17" s="3"/>
    </row>
    <row r="18" spans="1:15" x14ac:dyDescent="0.25">
      <c r="A18" s="1" t="s">
        <v>1</v>
      </c>
      <c r="B18" s="1">
        <v>132</v>
      </c>
      <c r="C18" s="1">
        <v>122</v>
      </c>
      <c r="D18" s="1">
        <v>87</v>
      </c>
      <c r="E18" s="1">
        <v>56</v>
      </c>
      <c r="F18" s="1">
        <v>20</v>
      </c>
      <c r="G18" s="1">
        <v>16</v>
      </c>
      <c r="H18" s="1">
        <v>17</v>
      </c>
      <c r="I18" s="1">
        <v>15</v>
      </c>
      <c r="J18" s="1">
        <v>39</v>
      </c>
      <c r="K18" s="1">
        <v>82</v>
      </c>
      <c r="L18" s="1">
        <v>106</v>
      </c>
      <c r="M18" s="1">
        <v>131</v>
      </c>
      <c r="N18" s="1">
        <f>MAX(B18:M18)</f>
        <v>132</v>
      </c>
      <c r="O18" s="3"/>
    </row>
    <row r="19" spans="1:15" x14ac:dyDescent="0.25">
      <c r="A19" s="1" t="s">
        <v>2</v>
      </c>
      <c r="B19" s="1">
        <v>923</v>
      </c>
      <c r="C19" s="1">
        <v>830</v>
      </c>
      <c r="D19" s="1">
        <v>836</v>
      </c>
      <c r="E19" s="1">
        <v>533</v>
      </c>
      <c r="F19" s="1">
        <v>357</v>
      </c>
      <c r="G19" s="1">
        <v>211</v>
      </c>
      <c r="H19" s="1">
        <v>178</v>
      </c>
      <c r="I19" s="1">
        <v>191</v>
      </c>
      <c r="J19" s="1">
        <v>397</v>
      </c>
      <c r="K19" s="1">
        <v>590</v>
      </c>
      <c r="L19" s="1">
        <v>777</v>
      </c>
      <c r="M19" s="1">
        <v>813</v>
      </c>
      <c r="N19" s="4">
        <f>AVERAGE(B19:M19)</f>
        <v>553</v>
      </c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7" t="s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1"/>
      <c r="B22" s="2" t="s">
        <v>3</v>
      </c>
      <c r="C22" s="2" t="s">
        <v>4</v>
      </c>
      <c r="D22" s="2" t="s">
        <v>5</v>
      </c>
      <c r="E22" s="2" t="s">
        <v>6</v>
      </c>
      <c r="F22" s="2" t="s">
        <v>7</v>
      </c>
      <c r="G22" s="2" t="s">
        <v>8</v>
      </c>
      <c r="H22" s="2" t="s">
        <v>9</v>
      </c>
      <c r="I22" s="2" t="s">
        <v>10</v>
      </c>
      <c r="J22" s="2" t="s">
        <v>11</v>
      </c>
      <c r="K22" s="2" t="s">
        <v>12</v>
      </c>
      <c r="L22" s="2" t="s">
        <v>13</v>
      </c>
      <c r="M22" s="2" t="s">
        <v>14</v>
      </c>
      <c r="N22" s="2" t="s">
        <v>15</v>
      </c>
      <c r="O22" s="3"/>
    </row>
    <row r="23" spans="1:15" x14ac:dyDescent="0.25">
      <c r="A23" s="1" t="s">
        <v>0</v>
      </c>
      <c r="B23" s="1">
        <v>680</v>
      </c>
      <c r="C23" s="1">
        <v>547</v>
      </c>
      <c r="D23" s="1">
        <v>436</v>
      </c>
      <c r="E23" s="1">
        <v>350</v>
      </c>
      <c r="F23" s="1">
        <v>209</v>
      </c>
      <c r="G23" s="1">
        <v>201</v>
      </c>
      <c r="H23" s="1">
        <v>177</v>
      </c>
      <c r="I23" s="1">
        <v>161</v>
      </c>
      <c r="J23" s="1">
        <v>226</v>
      </c>
      <c r="K23" s="1">
        <v>415</v>
      </c>
      <c r="L23" s="1">
        <v>697</v>
      </c>
      <c r="M23" s="1">
        <v>688</v>
      </c>
      <c r="N23" s="1">
        <v>697</v>
      </c>
      <c r="O23" s="3"/>
    </row>
    <row r="24" spans="1:15" x14ac:dyDescent="0.25">
      <c r="A24" s="1" t="s">
        <v>1</v>
      </c>
      <c r="B24" s="1">
        <v>125</v>
      </c>
      <c r="C24" s="1">
        <v>95</v>
      </c>
      <c r="D24" s="1">
        <v>79</v>
      </c>
      <c r="E24" s="1">
        <v>54</v>
      </c>
      <c r="F24" s="1">
        <v>18</v>
      </c>
      <c r="G24" s="1">
        <v>16</v>
      </c>
      <c r="H24" s="1">
        <v>13</v>
      </c>
      <c r="I24" s="1">
        <v>14</v>
      </c>
      <c r="J24" s="1">
        <v>15</v>
      </c>
      <c r="K24" s="1">
        <v>67</v>
      </c>
      <c r="L24" s="1">
        <v>125</v>
      </c>
      <c r="M24" s="1">
        <v>125</v>
      </c>
      <c r="N24" s="1">
        <v>125</v>
      </c>
      <c r="O24" s="3"/>
    </row>
    <row r="25" spans="1:15" x14ac:dyDescent="0.25">
      <c r="A25" s="1" t="s">
        <v>2</v>
      </c>
      <c r="B25" s="1">
        <v>869</v>
      </c>
      <c r="C25" s="1">
        <v>722</v>
      </c>
      <c r="D25" s="1">
        <v>611</v>
      </c>
      <c r="E25" s="1">
        <v>584</v>
      </c>
      <c r="F25" s="1">
        <v>259</v>
      </c>
      <c r="G25" s="1">
        <v>226</v>
      </c>
      <c r="H25" s="1">
        <v>207</v>
      </c>
      <c r="I25" s="1">
        <v>211</v>
      </c>
      <c r="J25" s="1">
        <v>259</v>
      </c>
      <c r="K25" s="1">
        <v>619</v>
      </c>
      <c r="L25" s="1">
        <v>991</v>
      </c>
      <c r="M25" s="1">
        <v>968</v>
      </c>
      <c r="N25" s="4">
        <f>AVERAGE(B25:M25)</f>
        <v>543.83333333333337</v>
      </c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7" t="s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1"/>
      <c r="B28" s="2" t="s">
        <v>3</v>
      </c>
      <c r="C28" s="2" t="s">
        <v>4</v>
      </c>
      <c r="D28" s="2" t="s">
        <v>5</v>
      </c>
      <c r="E28" s="2" t="s">
        <v>6</v>
      </c>
      <c r="F28" s="2" t="s">
        <v>7</v>
      </c>
      <c r="G28" s="2" t="s">
        <v>8</v>
      </c>
      <c r="H28" s="2" t="s">
        <v>9</v>
      </c>
      <c r="I28" s="2" t="s">
        <v>10</v>
      </c>
      <c r="J28" s="2" t="s">
        <v>11</v>
      </c>
      <c r="K28" s="2" t="s">
        <v>12</v>
      </c>
      <c r="L28" s="2" t="s">
        <v>13</v>
      </c>
      <c r="M28" s="2" t="s">
        <v>14</v>
      </c>
      <c r="N28" s="2" t="s">
        <v>15</v>
      </c>
      <c r="O28" s="3"/>
    </row>
    <row r="29" spans="1:15" x14ac:dyDescent="0.25">
      <c r="A29" s="1" t="s">
        <v>0</v>
      </c>
      <c r="B29" s="1">
        <v>608</v>
      </c>
      <c r="C29" s="1">
        <v>656</v>
      </c>
      <c r="D29" s="1">
        <v>430</v>
      </c>
      <c r="E29" s="1">
        <v>435</v>
      </c>
      <c r="F29" s="1">
        <v>392</v>
      </c>
      <c r="G29" s="1">
        <v>175</v>
      </c>
      <c r="H29" s="1">
        <v>159</v>
      </c>
      <c r="I29" s="1">
        <v>142</v>
      </c>
      <c r="J29" s="1">
        <v>324</v>
      </c>
      <c r="K29" s="1">
        <v>343</v>
      </c>
      <c r="L29" s="1">
        <v>485</v>
      </c>
      <c r="M29" s="1">
        <v>604</v>
      </c>
      <c r="N29" s="1">
        <v>656</v>
      </c>
      <c r="O29" s="3"/>
    </row>
    <row r="30" spans="1:15" x14ac:dyDescent="0.25">
      <c r="A30" s="1" t="s">
        <v>1</v>
      </c>
      <c r="B30" s="1">
        <v>129</v>
      </c>
      <c r="C30" s="1">
        <v>118</v>
      </c>
      <c r="D30" s="1">
        <v>78</v>
      </c>
      <c r="E30" s="1">
        <v>61</v>
      </c>
      <c r="F30" s="1">
        <v>26</v>
      </c>
      <c r="G30" s="1">
        <v>14</v>
      </c>
      <c r="H30" s="1">
        <v>14</v>
      </c>
      <c r="I30" s="1">
        <v>14</v>
      </c>
      <c r="J30" s="1">
        <v>44</v>
      </c>
      <c r="K30" s="1">
        <v>70</v>
      </c>
      <c r="L30" s="1">
        <v>72</v>
      </c>
      <c r="M30" s="1">
        <v>102</v>
      </c>
      <c r="N30" s="1">
        <v>129</v>
      </c>
      <c r="O30" s="3"/>
    </row>
    <row r="31" spans="1:15" x14ac:dyDescent="0.25">
      <c r="A31" s="1" t="s">
        <v>2</v>
      </c>
      <c r="B31" s="1">
        <v>843</v>
      </c>
      <c r="C31" s="1">
        <v>910</v>
      </c>
      <c r="D31" s="1">
        <v>608</v>
      </c>
      <c r="E31" s="1">
        <v>557</v>
      </c>
      <c r="F31" s="1">
        <v>377</v>
      </c>
      <c r="G31" s="1">
        <v>202</v>
      </c>
      <c r="H31" s="1">
        <v>191</v>
      </c>
      <c r="I31" s="1">
        <v>216</v>
      </c>
      <c r="J31" s="1">
        <v>412</v>
      </c>
      <c r="K31" s="1">
        <v>484</v>
      </c>
      <c r="L31" s="1">
        <v>692</v>
      </c>
      <c r="M31" s="1">
        <v>791</v>
      </c>
      <c r="N31" s="4">
        <v>910</v>
      </c>
      <c r="O31" s="3"/>
    </row>
    <row r="32" spans="1: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6"/>
      <c r="O32" s="3"/>
    </row>
    <row r="33" spans="1:15" x14ac:dyDescent="0.25">
      <c r="A33" s="19" t="s">
        <v>27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3"/>
    </row>
    <row r="34" spans="1:15" x14ac:dyDescent="0.25">
      <c r="A34" s="21"/>
      <c r="B34" s="22" t="s">
        <v>3</v>
      </c>
      <c r="C34" s="22" t="s">
        <v>4</v>
      </c>
      <c r="D34" s="22" t="s">
        <v>5</v>
      </c>
      <c r="E34" s="22" t="s">
        <v>6</v>
      </c>
      <c r="F34" s="22" t="s">
        <v>7</v>
      </c>
      <c r="G34" s="22" t="s">
        <v>8</v>
      </c>
      <c r="H34" s="22" t="s">
        <v>9</v>
      </c>
      <c r="I34" s="22" t="s">
        <v>10</v>
      </c>
      <c r="J34" s="22" t="s">
        <v>11</v>
      </c>
      <c r="K34" s="22" t="s">
        <v>12</v>
      </c>
      <c r="L34" s="22" t="s">
        <v>13</v>
      </c>
      <c r="M34" s="22" t="s">
        <v>14</v>
      </c>
      <c r="N34" s="22" t="s">
        <v>15</v>
      </c>
      <c r="O34" s="3"/>
    </row>
    <row r="35" spans="1:15" x14ac:dyDescent="0.25">
      <c r="A35" s="21" t="s">
        <v>0</v>
      </c>
      <c r="B35" s="21">
        <v>658</v>
      </c>
      <c r="C35" s="21">
        <v>556</v>
      </c>
      <c r="D35" s="21">
        <v>484</v>
      </c>
      <c r="E35" s="21">
        <v>417</v>
      </c>
      <c r="F35" s="21">
        <v>428</v>
      </c>
      <c r="G35" s="21">
        <v>208</v>
      </c>
      <c r="H35" s="21">
        <v>127</v>
      </c>
      <c r="I35" s="21">
        <v>168</v>
      </c>
      <c r="J35" s="21">
        <v>204</v>
      </c>
      <c r="K35" s="21">
        <v>382</v>
      </c>
      <c r="L35" s="21">
        <v>573</v>
      </c>
      <c r="M35" s="21">
        <v>667</v>
      </c>
      <c r="N35" s="23">
        <f t="shared" ref="N35:N36" si="0">MAX(B35:M35)</f>
        <v>667</v>
      </c>
      <c r="O35" s="3"/>
    </row>
    <row r="36" spans="1:15" x14ac:dyDescent="0.25">
      <c r="A36" s="21" t="s">
        <v>1</v>
      </c>
      <c r="B36" s="21">
        <v>125</v>
      </c>
      <c r="C36" s="21">
        <v>114</v>
      </c>
      <c r="D36" s="21">
        <v>90</v>
      </c>
      <c r="E36" s="21">
        <v>63</v>
      </c>
      <c r="F36" s="21">
        <v>49</v>
      </c>
      <c r="G36" s="21">
        <v>22</v>
      </c>
      <c r="H36" s="21">
        <v>15</v>
      </c>
      <c r="I36" s="21">
        <v>19</v>
      </c>
      <c r="J36" s="21">
        <v>15</v>
      </c>
      <c r="K36" s="21">
        <v>81</v>
      </c>
      <c r="L36" s="21">
        <v>119</v>
      </c>
      <c r="M36" s="21">
        <v>139</v>
      </c>
      <c r="N36" s="23">
        <f t="shared" si="0"/>
        <v>139</v>
      </c>
      <c r="O36" s="3"/>
    </row>
    <row r="37" spans="1:15" x14ac:dyDescent="0.25">
      <c r="A37" s="21" t="s">
        <v>2</v>
      </c>
      <c r="B37" s="21">
        <v>915</v>
      </c>
      <c r="C37" s="21">
        <v>751</v>
      </c>
      <c r="D37" s="21">
        <v>677</v>
      </c>
      <c r="E37" s="21">
        <v>535</v>
      </c>
      <c r="F37" s="21">
        <v>406</v>
      </c>
      <c r="G37" s="21">
        <v>207</v>
      </c>
      <c r="H37" s="21">
        <v>170</v>
      </c>
      <c r="I37" s="21">
        <v>175</v>
      </c>
      <c r="J37" s="21">
        <v>241</v>
      </c>
      <c r="K37" s="21">
        <v>499</v>
      </c>
      <c r="L37" s="21">
        <v>706</v>
      </c>
      <c r="M37" s="21">
        <v>884</v>
      </c>
      <c r="N37" s="23">
        <f>MAX(B37:M37)</f>
        <v>915</v>
      </c>
      <c r="O37" s="3"/>
    </row>
    <row r="38" spans="1:1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6"/>
      <c r="O38" s="3"/>
    </row>
    <row r="39" spans="1:15" x14ac:dyDescent="0.25">
      <c r="A39" s="19" t="s">
        <v>28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3"/>
    </row>
    <row r="40" spans="1:15" x14ac:dyDescent="0.25">
      <c r="A40" s="21"/>
      <c r="B40" s="22" t="s">
        <v>3</v>
      </c>
      <c r="C40" s="22" t="s">
        <v>4</v>
      </c>
      <c r="D40" s="22" t="s">
        <v>5</v>
      </c>
      <c r="E40" s="22" t="s">
        <v>6</v>
      </c>
      <c r="F40" s="22" t="s">
        <v>7</v>
      </c>
      <c r="G40" s="22" t="s">
        <v>8</v>
      </c>
      <c r="H40" s="22" t="s">
        <v>9</v>
      </c>
      <c r="I40" s="22" t="s">
        <v>10</v>
      </c>
      <c r="J40" s="22" t="s">
        <v>11</v>
      </c>
      <c r="K40" s="22" t="s">
        <v>12</v>
      </c>
      <c r="L40" s="22" t="s">
        <v>13</v>
      </c>
      <c r="M40" s="22" t="s">
        <v>14</v>
      </c>
      <c r="N40" s="22" t="s">
        <v>15</v>
      </c>
      <c r="O40" s="3"/>
    </row>
    <row r="41" spans="1:15" x14ac:dyDescent="0.25">
      <c r="A41" s="21" t="s">
        <v>0</v>
      </c>
      <c r="B41" s="21">
        <v>635</v>
      </c>
      <c r="C41" s="21">
        <v>690</v>
      </c>
      <c r="D41" s="21">
        <v>458</v>
      </c>
      <c r="E41" s="21">
        <v>352</v>
      </c>
      <c r="F41" s="21">
        <v>292</v>
      </c>
      <c r="G41" s="21">
        <v>148</v>
      </c>
      <c r="H41" s="21">
        <v>171</v>
      </c>
      <c r="I41" s="21">
        <v>176</v>
      </c>
      <c r="J41" s="21">
        <v>295</v>
      </c>
      <c r="K41" s="21">
        <v>337</v>
      </c>
      <c r="L41" s="21">
        <v>534</v>
      </c>
      <c r="M41" s="21">
        <v>545</v>
      </c>
      <c r="N41" s="23">
        <f t="shared" ref="N41:N43" si="1">MAX(B41:M41)</f>
        <v>690</v>
      </c>
      <c r="O41" s="3"/>
    </row>
    <row r="42" spans="1:15" x14ac:dyDescent="0.25">
      <c r="A42" s="15" t="s">
        <v>1</v>
      </c>
      <c r="B42" s="15">
        <v>108</v>
      </c>
      <c r="C42" s="15">
        <v>124</v>
      </c>
      <c r="D42" s="15">
        <v>78</v>
      </c>
      <c r="E42" s="15">
        <v>64</v>
      </c>
      <c r="F42" s="15">
        <v>50</v>
      </c>
      <c r="G42" s="15">
        <v>12</v>
      </c>
      <c r="H42" s="15">
        <v>11</v>
      </c>
      <c r="I42" s="15">
        <v>16</v>
      </c>
      <c r="J42" s="15">
        <v>22</v>
      </c>
      <c r="K42" s="15">
        <v>56</v>
      </c>
      <c r="L42" s="15">
        <v>106</v>
      </c>
      <c r="M42" s="15">
        <v>108</v>
      </c>
      <c r="N42" s="17">
        <f t="shared" si="1"/>
        <v>124</v>
      </c>
      <c r="O42" s="3"/>
    </row>
    <row r="43" spans="1:15" x14ac:dyDescent="0.25">
      <c r="A43" s="15" t="s">
        <v>2</v>
      </c>
      <c r="B43" s="15">
        <v>859</v>
      </c>
      <c r="C43" s="15">
        <v>921</v>
      </c>
      <c r="D43" s="15">
        <v>618</v>
      </c>
      <c r="E43" s="15">
        <v>530</v>
      </c>
      <c r="F43" s="15">
        <v>377</v>
      </c>
      <c r="G43" s="15">
        <v>201</v>
      </c>
      <c r="H43" s="15">
        <v>175</v>
      </c>
      <c r="I43" s="15">
        <v>179</v>
      </c>
      <c r="J43" s="15">
        <v>359</v>
      </c>
      <c r="K43" s="15">
        <v>520</v>
      </c>
      <c r="L43" s="15">
        <v>702</v>
      </c>
      <c r="M43" s="15">
        <v>760</v>
      </c>
      <c r="N43" s="17">
        <f t="shared" si="1"/>
        <v>921</v>
      </c>
      <c r="O43" s="3"/>
    </row>
    <row r="44" spans="1:1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4"/>
      <c r="O44" s="3"/>
    </row>
    <row r="45" spans="1:15" x14ac:dyDescent="0.25">
      <c r="A45" s="19" t="s">
        <v>29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3"/>
    </row>
    <row r="46" spans="1:15" x14ac:dyDescent="0.25">
      <c r="A46" s="21"/>
      <c r="B46" s="22" t="s">
        <v>3</v>
      </c>
      <c r="C46" s="22" t="s">
        <v>4</v>
      </c>
      <c r="D46" s="22" t="s">
        <v>5</v>
      </c>
      <c r="E46" s="22" t="s">
        <v>6</v>
      </c>
      <c r="F46" s="22" t="s">
        <v>7</v>
      </c>
      <c r="G46" s="22" t="s">
        <v>8</v>
      </c>
      <c r="H46" s="22" t="s">
        <v>9</v>
      </c>
      <c r="I46" s="22" t="s">
        <v>10</v>
      </c>
      <c r="J46" s="22" t="s">
        <v>11</v>
      </c>
      <c r="K46" s="22" t="s">
        <v>12</v>
      </c>
      <c r="L46" s="22" t="s">
        <v>13</v>
      </c>
      <c r="M46" s="22" t="s">
        <v>14</v>
      </c>
      <c r="N46" s="22" t="s">
        <v>15</v>
      </c>
      <c r="O46" s="3"/>
    </row>
    <row r="47" spans="1:15" x14ac:dyDescent="0.25">
      <c r="A47" s="21" t="s">
        <v>0</v>
      </c>
      <c r="B47" s="21">
        <v>545</v>
      </c>
      <c r="C47" s="21">
        <v>539</v>
      </c>
      <c r="D47" s="21">
        <v>451</v>
      </c>
      <c r="E47" s="21">
        <v>329</v>
      </c>
      <c r="F47" s="21">
        <v>176</v>
      </c>
      <c r="G47" s="21">
        <v>169</v>
      </c>
      <c r="H47" s="21">
        <v>155</v>
      </c>
      <c r="I47" s="21">
        <v>193</v>
      </c>
      <c r="J47" s="21">
        <v>255</v>
      </c>
      <c r="K47" s="21">
        <v>358</v>
      </c>
      <c r="L47" s="21">
        <v>575</v>
      </c>
      <c r="M47" s="21">
        <v>677</v>
      </c>
      <c r="N47" s="23">
        <f t="shared" ref="N47:N48" si="2">MAX(B47:M47)</f>
        <v>677</v>
      </c>
      <c r="O47" s="3"/>
    </row>
    <row r="48" spans="1:15" x14ac:dyDescent="0.25">
      <c r="A48" s="15" t="s">
        <v>1</v>
      </c>
      <c r="B48" s="15">
        <v>102</v>
      </c>
      <c r="C48" s="15">
        <v>100</v>
      </c>
      <c r="D48" s="15">
        <v>80</v>
      </c>
      <c r="E48" s="15">
        <v>55</v>
      </c>
      <c r="F48" s="15">
        <v>14</v>
      </c>
      <c r="G48" s="15">
        <v>15</v>
      </c>
      <c r="H48" s="15">
        <v>13</v>
      </c>
      <c r="I48" s="15">
        <v>19</v>
      </c>
      <c r="J48" s="15">
        <v>21</v>
      </c>
      <c r="K48" s="15">
        <v>66</v>
      </c>
      <c r="L48" s="15">
        <v>101</v>
      </c>
      <c r="M48" s="15">
        <v>122</v>
      </c>
      <c r="N48" s="17">
        <f t="shared" si="2"/>
        <v>122</v>
      </c>
      <c r="O48" s="3"/>
    </row>
    <row r="49" spans="1:15" x14ac:dyDescent="0.25">
      <c r="A49" s="15" t="s">
        <v>2</v>
      </c>
      <c r="B49" s="15">
        <v>774</v>
      </c>
      <c r="C49" s="15">
        <v>736</v>
      </c>
      <c r="D49" s="15">
        <v>615</v>
      </c>
      <c r="E49" s="15">
        <v>485</v>
      </c>
      <c r="F49" s="15">
        <v>207</v>
      </c>
      <c r="G49" s="15">
        <v>191</v>
      </c>
      <c r="H49" s="15">
        <v>165</v>
      </c>
      <c r="I49" s="15">
        <v>164</v>
      </c>
      <c r="J49" s="15">
        <v>327</v>
      </c>
      <c r="K49" s="15">
        <v>488</v>
      </c>
      <c r="L49" s="15">
        <v>784</v>
      </c>
      <c r="M49" s="15">
        <v>858</v>
      </c>
      <c r="N49" s="17">
        <f t="shared" ref="N49" si="3">MAX(B49:M49)</f>
        <v>858</v>
      </c>
      <c r="O49" s="3"/>
    </row>
    <row r="50" spans="1:15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4"/>
      <c r="O50" s="3"/>
    </row>
    <row r="51" spans="1:15" x14ac:dyDescent="0.25">
      <c r="A51" s="19" t="s">
        <v>30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3"/>
    </row>
    <row r="52" spans="1:15" x14ac:dyDescent="0.25">
      <c r="A52" s="21"/>
      <c r="B52" s="22" t="s">
        <v>3</v>
      </c>
      <c r="C52" s="22" t="s">
        <v>4</v>
      </c>
      <c r="D52" s="22" t="s">
        <v>5</v>
      </c>
      <c r="E52" s="22" t="s">
        <v>6</v>
      </c>
      <c r="F52" s="22" t="s">
        <v>7</v>
      </c>
      <c r="G52" s="22" t="s">
        <v>8</v>
      </c>
      <c r="H52" s="22" t="s">
        <v>9</v>
      </c>
      <c r="I52" s="22" t="s">
        <v>10</v>
      </c>
      <c r="J52" s="22" t="s">
        <v>11</v>
      </c>
      <c r="K52" s="22" t="s">
        <v>12</v>
      </c>
      <c r="L52" s="22" t="s">
        <v>13</v>
      </c>
      <c r="M52" s="22" t="s">
        <v>14</v>
      </c>
      <c r="N52" s="22" t="s">
        <v>15</v>
      </c>
      <c r="O52" s="3"/>
    </row>
    <row r="53" spans="1:15" x14ac:dyDescent="0.25">
      <c r="A53" s="21" t="s">
        <v>0</v>
      </c>
      <c r="B53" s="21">
        <v>697</v>
      </c>
      <c r="C53" s="21">
        <v>674</v>
      </c>
      <c r="D53" s="21">
        <v>542</v>
      </c>
      <c r="E53" s="21">
        <v>343</v>
      </c>
      <c r="F53" s="21">
        <v>259</v>
      </c>
      <c r="G53" s="21">
        <v>170</v>
      </c>
      <c r="H53" s="21">
        <v>169</v>
      </c>
      <c r="I53" s="21">
        <v>170</v>
      </c>
      <c r="J53" s="21">
        <v>272</v>
      </c>
      <c r="K53" s="21">
        <v>364</v>
      </c>
      <c r="L53" s="21">
        <v>498</v>
      </c>
      <c r="M53" s="21">
        <v>578</v>
      </c>
      <c r="N53" s="23">
        <f t="shared" ref="N53:N54" si="4">MAX(B53:M53)</f>
        <v>697</v>
      </c>
      <c r="O53" s="3"/>
    </row>
    <row r="54" spans="1:15" x14ac:dyDescent="0.25">
      <c r="A54" s="15" t="s">
        <v>1</v>
      </c>
      <c r="B54" s="15">
        <v>130</v>
      </c>
      <c r="C54" s="15">
        <v>119</v>
      </c>
      <c r="D54" s="15">
        <v>94</v>
      </c>
      <c r="E54" s="15">
        <v>64</v>
      </c>
      <c r="F54" s="15">
        <v>23</v>
      </c>
      <c r="G54" s="15">
        <v>14</v>
      </c>
      <c r="H54" s="15">
        <v>13</v>
      </c>
      <c r="I54" s="15">
        <v>15</v>
      </c>
      <c r="J54" s="15">
        <v>55</v>
      </c>
      <c r="K54" s="15">
        <v>66</v>
      </c>
      <c r="L54" s="15">
        <v>99</v>
      </c>
      <c r="M54" s="15">
        <v>117</v>
      </c>
      <c r="N54" s="17">
        <f t="shared" si="4"/>
        <v>130</v>
      </c>
      <c r="O54" s="3"/>
    </row>
    <row r="55" spans="1:15" x14ac:dyDescent="0.25">
      <c r="A55" s="15" t="s">
        <v>2</v>
      </c>
      <c r="B55" s="15">
        <v>937</v>
      </c>
      <c r="C55" s="15">
        <v>880</v>
      </c>
      <c r="D55" s="15">
        <v>727</v>
      </c>
      <c r="E55" s="15">
        <v>506</v>
      </c>
      <c r="F55" s="15">
        <v>348</v>
      </c>
      <c r="G55" s="15">
        <v>173</v>
      </c>
      <c r="H55" s="15">
        <v>164</v>
      </c>
      <c r="I55" s="15">
        <v>167</v>
      </c>
      <c r="J55" s="15">
        <v>422</v>
      </c>
      <c r="K55" s="15">
        <v>476</v>
      </c>
      <c r="L55" s="15">
        <v>698</v>
      </c>
      <c r="M55" s="15">
        <v>775</v>
      </c>
      <c r="N55" s="17">
        <f t="shared" ref="N55" si="5">MAX(B55:M55)</f>
        <v>937</v>
      </c>
      <c r="O55" s="3"/>
    </row>
    <row r="56" spans="1:15" ht="24.75" hidden="1" customHeight="1" outlineLevel="1" x14ac:dyDescent="0.3">
      <c r="A56" s="25" t="s">
        <v>25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21" hidden="1" customHeight="1" outlineLevel="1" x14ac:dyDescent="0.25">
      <c r="A57" s="11" t="s">
        <v>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idden="1" outlineLevel="1" x14ac:dyDescent="0.25">
      <c r="A58" s="1"/>
      <c r="B58" s="2" t="s">
        <v>3</v>
      </c>
      <c r="C58" s="2" t="s">
        <v>4</v>
      </c>
      <c r="D58" s="2" t="s">
        <v>5</v>
      </c>
      <c r="E58" s="2" t="s">
        <v>6</v>
      </c>
      <c r="F58" s="2" t="s">
        <v>7</v>
      </c>
      <c r="G58" s="2" t="s">
        <v>8</v>
      </c>
      <c r="H58" s="2" t="s">
        <v>9</v>
      </c>
      <c r="I58" s="2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2" t="s">
        <v>15</v>
      </c>
      <c r="O58" s="3"/>
    </row>
    <row r="59" spans="1:15" hidden="1" outlineLevel="1" x14ac:dyDescent="0.25">
      <c r="A59" s="1" t="s">
        <v>0</v>
      </c>
      <c r="B59" s="1">
        <v>527</v>
      </c>
      <c r="C59" s="1">
        <v>465</v>
      </c>
      <c r="D59" s="1">
        <v>442</v>
      </c>
      <c r="E59" s="1">
        <v>316</v>
      </c>
      <c r="F59" s="1">
        <v>169</v>
      </c>
      <c r="G59" s="1">
        <v>66</v>
      </c>
      <c r="H59" s="1">
        <v>56</v>
      </c>
      <c r="I59" s="1">
        <v>56</v>
      </c>
      <c r="J59" s="1">
        <v>97</v>
      </c>
      <c r="K59" s="1">
        <v>287</v>
      </c>
      <c r="L59" s="1">
        <v>314</v>
      </c>
      <c r="M59" s="1">
        <v>458</v>
      </c>
      <c r="N59" s="4">
        <f>AVERAGE(B59:M59)</f>
        <v>271.08333333333331</v>
      </c>
      <c r="O59" s="3"/>
    </row>
    <row r="60" spans="1:15" hidden="1" outlineLevel="1" x14ac:dyDescent="0.25">
      <c r="A60" s="1" t="s">
        <v>1</v>
      </c>
      <c r="B60" s="4">
        <v>101.37901881720431</v>
      </c>
      <c r="C60" s="4">
        <v>88.441547619047626</v>
      </c>
      <c r="D60" s="4">
        <v>76.99349462365592</v>
      </c>
      <c r="E60" s="4">
        <v>49.812416666666671</v>
      </c>
      <c r="F60" s="4">
        <v>13.481169354838709</v>
      </c>
      <c r="G60" s="4">
        <v>10.785819444444444</v>
      </c>
      <c r="H60" s="4">
        <v>10.397567204301076</v>
      </c>
      <c r="I60" s="4">
        <v>8.4143951612903223</v>
      </c>
      <c r="J60" s="4">
        <v>11.853375</v>
      </c>
      <c r="K60" s="4">
        <v>50.84529569892473</v>
      </c>
      <c r="L60" s="4">
        <v>56.474194444444443</v>
      </c>
      <c r="M60" s="4">
        <v>80.386922043010756</v>
      </c>
      <c r="N60" s="4">
        <f>AVERAGE(B60:M60)</f>
        <v>46.605434673152416</v>
      </c>
      <c r="O60" s="3"/>
    </row>
    <row r="61" spans="1:15" hidden="1" outlineLevel="1" x14ac:dyDescent="0.25">
      <c r="A61" s="1" t="s">
        <v>2</v>
      </c>
      <c r="B61" s="4">
        <v>767</v>
      </c>
      <c r="C61" s="4">
        <v>691</v>
      </c>
      <c r="D61" s="4">
        <v>635</v>
      </c>
      <c r="E61" s="4">
        <v>435</v>
      </c>
      <c r="F61" s="4">
        <v>228</v>
      </c>
      <c r="G61" s="4">
        <v>134</v>
      </c>
      <c r="H61" s="4">
        <v>169</v>
      </c>
      <c r="I61" s="4">
        <v>171</v>
      </c>
      <c r="J61" s="4">
        <v>192</v>
      </c>
      <c r="K61" s="4">
        <v>424</v>
      </c>
      <c r="L61" s="4">
        <v>458</v>
      </c>
      <c r="M61" s="4">
        <v>756</v>
      </c>
      <c r="N61" s="4">
        <f>AVERAGE(B61:M61)</f>
        <v>421.66666666666669</v>
      </c>
      <c r="O61" s="3"/>
    </row>
    <row r="62" spans="1:15" hidden="1" outlineLevel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idden="1" outlineLevel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idden="1" outlineLevel="1" x14ac:dyDescent="0.25">
      <c r="A64" s="11" t="s">
        <v>17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idden="1" outlineLevel="1" x14ac:dyDescent="0.25">
      <c r="A65" s="1"/>
      <c r="B65" s="2" t="s">
        <v>3</v>
      </c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  <c r="J65" s="2" t="s">
        <v>11</v>
      </c>
      <c r="K65" s="2" t="s">
        <v>12</v>
      </c>
      <c r="L65" s="2" t="s">
        <v>13</v>
      </c>
      <c r="M65" s="2" t="s">
        <v>14</v>
      </c>
      <c r="N65" s="2" t="s">
        <v>15</v>
      </c>
      <c r="O65" s="3"/>
    </row>
    <row r="66" spans="1:15" hidden="1" outlineLevel="1" x14ac:dyDescent="0.25">
      <c r="A66" s="1" t="s">
        <v>0</v>
      </c>
      <c r="B66" s="4">
        <v>496.77044354838711</v>
      </c>
      <c r="C66" s="4">
        <v>533.81223214285717</v>
      </c>
      <c r="D66" s="4">
        <v>363.92530913978493</v>
      </c>
      <c r="E66" s="4">
        <v>314.08422222222225</v>
      </c>
      <c r="F66" s="4">
        <v>133.9667876344086</v>
      </c>
      <c r="G66" s="4">
        <v>83</v>
      </c>
      <c r="H66" s="4">
        <v>95.958978494623651</v>
      </c>
      <c r="I66" s="4">
        <v>95.824126344086011</v>
      </c>
      <c r="J66" s="4">
        <v>130.67318055555555</v>
      </c>
      <c r="K66" s="4">
        <v>315.13237903225803</v>
      </c>
      <c r="L66" s="4">
        <v>414.02279166666665</v>
      </c>
      <c r="M66" s="4">
        <v>452.63965053763445</v>
      </c>
      <c r="N66" s="4">
        <f>AVERAGE(B66:M66)</f>
        <v>285.81750844320703</v>
      </c>
      <c r="O66" s="3"/>
    </row>
    <row r="67" spans="1:15" hidden="1" outlineLevel="1" x14ac:dyDescent="0.25">
      <c r="A67" s="1" t="s">
        <v>1</v>
      </c>
      <c r="B67" s="5">
        <v>99.594435483870967</v>
      </c>
      <c r="C67" s="5">
        <v>108.64989583333333</v>
      </c>
      <c r="D67" s="5">
        <v>67.123723118279571</v>
      </c>
      <c r="E67" s="5">
        <v>49.928513888888887</v>
      </c>
      <c r="F67" s="5">
        <v>10.928037634408602</v>
      </c>
      <c r="G67" s="5">
        <v>10.680972222222222</v>
      </c>
      <c r="H67" s="5">
        <v>10.584852150537635</v>
      </c>
      <c r="I67" s="5">
        <v>8.1184543010752694</v>
      </c>
      <c r="J67" s="5">
        <v>14.417541666666665</v>
      </c>
      <c r="K67" s="5">
        <v>56.086680107526881</v>
      </c>
      <c r="L67" s="5">
        <v>76.524527777777777</v>
      </c>
      <c r="M67" s="5">
        <v>85.556680107526873</v>
      </c>
      <c r="N67" s="4">
        <f>AVERAGE(B67:M67)</f>
        <v>49.849526191009552</v>
      </c>
      <c r="O67" s="3"/>
    </row>
    <row r="68" spans="1:15" hidden="1" outlineLevel="1" x14ac:dyDescent="0.25">
      <c r="A68" s="1" t="s">
        <v>2</v>
      </c>
      <c r="B68" s="4">
        <v>755</v>
      </c>
      <c r="C68" s="4">
        <v>796</v>
      </c>
      <c r="D68" s="4">
        <v>546</v>
      </c>
      <c r="E68" s="4">
        <v>434</v>
      </c>
      <c r="F68" s="4">
        <v>194</v>
      </c>
      <c r="G68" s="4">
        <v>124</v>
      </c>
      <c r="H68" s="4">
        <v>127</v>
      </c>
      <c r="I68" s="4">
        <v>125</v>
      </c>
      <c r="J68" s="4">
        <v>187</v>
      </c>
      <c r="K68" s="4">
        <v>441</v>
      </c>
      <c r="L68" s="4">
        <v>593</v>
      </c>
      <c r="M68" s="4">
        <v>665</v>
      </c>
      <c r="N68" s="4">
        <f>AVERAGE(B68:M68)</f>
        <v>415.58333333333331</v>
      </c>
      <c r="O68" s="3"/>
    </row>
    <row r="69" spans="1:15" hidden="1" outlineLevel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hidden="1" outlineLevel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idden="1" outlineLevel="1" x14ac:dyDescent="0.25">
      <c r="A71" s="11" t="s">
        <v>18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 outlineLevel="1" x14ac:dyDescent="0.25">
      <c r="A72" s="1"/>
      <c r="B72" s="2" t="s">
        <v>3</v>
      </c>
      <c r="C72" s="2" t="s">
        <v>4</v>
      </c>
      <c r="D72" s="2" t="s">
        <v>5</v>
      </c>
      <c r="E72" s="2" t="s">
        <v>6</v>
      </c>
      <c r="F72" s="2" t="s">
        <v>7</v>
      </c>
      <c r="G72" s="2" t="s">
        <v>8</v>
      </c>
      <c r="H72" s="2" t="s">
        <v>9</v>
      </c>
      <c r="I72" s="2" t="s">
        <v>10</v>
      </c>
      <c r="J72" s="2" t="s">
        <v>11</v>
      </c>
      <c r="K72" s="2" t="s">
        <v>12</v>
      </c>
      <c r="L72" s="2" t="s">
        <v>13</v>
      </c>
      <c r="M72" s="2" t="s">
        <v>14</v>
      </c>
      <c r="N72" s="2" t="s">
        <v>15</v>
      </c>
      <c r="O72" s="3"/>
    </row>
    <row r="73" spans="1:15" hidden="1" outlineLevel="1" x14ac:dyDescent="0.25">
      <c r="A73" s="1" t="s">
        <v>0</v>
      </c>
      <c r="B73" s="4">
        <v>473.2068548387096</v>
      </c>
      <c r="C73" s="4">
        <v>464.67732142857142</v>
      </c>
      <c r="D73" s="4">
        <v>372.94583333333333</v>
      </c>
      <c r="E73" s="4">
        <v>305.96877777777775</v>
      </c>
      <c r="F73" s="4">
        <v>141.64470430107528</v>
      </c>
      <c r="G73" s="4">
        <v>87</v>
      </c>
      <c r="H73" s="4">
        <v>94.683709677419344</v>
      </c>
      <c r="I73" s="4">
        <v>102.75317204301075</v>
      </c>
      <c r="J73" s="4">
        <v>151.07669444444446</v>
      </c>
      <c r="K73" s="4">
        <v>306.62560483870971</v>
      </c>
      <c r="L73" s="4">
        <v>433.08112499999999</v>
      </c>
      <c r="M73" s="4">
        <v>414.35974462365596</v>
      </c>
      <c r="N73" s="4">
        <f>AVERAGE(B73:M73)</f>
        <v>279.00196185889223</v>
      </c>
      <c r="O73" s="3"/>
    </row>
    <row r="74" spans="1:15" hidden="1" outlineLevel="1" x14ac:dyDescent="0.25">
      <c r="A74" s="1" t="s">
        <v>1</v>
      </c>
      <c r="B74" s="5">
        <v>93.258884408602157</v>
      </c>
      <c r="C74" s="5">
        <v>88.132574404761897</v>
      </c>
      <c r="D74" s="5">
        <v>68.782580645161289</v>
      </c>
      <c r="E74" s="5">
        <v>48.695833333333333</v>
      </c>
      <c r="F74" s="5">
        <v>11.962728494623656</v>
      </c>
      <c r="G74" s="5">
        <v>11.864875</v>
      </c>
      <c r="H74" s="5">
        <v>8.6807392473118288</v>
      </c>
      <c r="I74" s="5">
        <v>11.862190860215053</v>
      </c>
      <c r="J74" s="5">
        <v>19.093</v>
      </c>
      <c r="K74" s="5">
        <v>54.76237903225806</v>
      </c>
      <c r="L74" s="5">
        <v>78.978291666666664</v>
      </c>
      <c r="M74" s="5">
        <v>75.767204301075267</v>
      </c>
      <c r="N74" s="4">
        <f>AVERAGE(B74:M74)</f>
        <v>47.653440116167438</v>
      </c>
      <c r="O74" s="3"/>
    </row>
    <row r="75" spans="1:15" hidden="1" outlineLevel="1" x14ac:dyDescent="0.25">
      <c r="A75" s="1" t="s">
        <v>2</v>
      </c>
      <c r="B75" s="4">
        <v>682</v>
      </c>
      <c r="C75" s="4">
        <v>664</v>
      </c>
      <c r="D75" s="4">
        <v>517</v>
      </c>
      <c r="E75" s="4">
        <v>415</v>
      </c>
      <c r="F75" s="4">
        <v>160</v>
      </c>
      <c r="G75" s="4">
        <v>118</v>
      </c>
      <c r="H75" s="4">
        <v>126</v>
      </c>
      <c r="I75" s="4">
        <v>138</v>
      </c>
      <c r="J75" s="4">
        <v>214</v>
      </c>
      <c r="K75" s="4">
        <v>427</v>
      </c>
      <c r="L75" s="4">
        <v>602</v>
      </c>
      <c r="M75" s="4">
        <v>577</v>
      </c>
      <c r="N75" s="4">
        <f>AVERAGE(B75:M75)</f>
        <v>386.66666666666669</v>
      </c>
      <c r="O75" s="3"/>
    </row>
    <row r="76" spans="1:15" hidden="1" outlineLevel="1" x14ac:dyDescent="0.25">
      <c r="A76" s="3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3"/>
    </row>
    <row r="77" spans="1:15" hidden="1" outlineLevel="1" x14ac:dyDescent="0.25">
      <c r="A77" s="7" t="s">
        <v>20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hidden="1" outlineLevel="1" x14ac:dyDescent="0.25">
      <c r="A78" s="1"/>
      <c r="B78" s="2" t="s">
        <v>3</v>
      </c>
      <c r="C78" s="2" t="s">
        <v>4</v>
      </c>
      <c r="D78" s="2" t="s">
        <v>5</v>
      </c>
      <c r="E78" s="2" t="s">
        <v>6</v>
      </c>
      <c r="F78" s="2" t="s">
        <v>7</v>
      </c>
      <c r="G78" s="2" t="s">
        <v>8</v>
      </c>
      <c r="H78" s="2" t="s">
        <v>9</v>
      </c>
      <c r="I78" s="2" t="s">
        <v>10</v>
      </c>
      <c r="J78" s="2" t="s">
        <v>11</v>
      </c>
      <c r="K78" s="2" t="s">
        <v>12</v>
      </c>
      <c r="L78" s="2" t="s">
        <v>13</v>
      </c>
      <c r="M78" s="2" t="s">
        <v>14</v>
      </c>
      <c r="N78" s="2" t="s">
        <v>15</v>
      </c>
      <c r="O78" s="3"/>
    </row>
    <row r="79" spans="1:15" hidden="1" outlineLevel="1" x14ac:dyDescent="0.25">
      <c r="A79" s="1" t="s">
        <v>0</v>
      </c>
      <c r="B79" s="1">
        <v>569.6</v>
      </c>
      <c r="C79" s="1">
        <v>416.2</v>
      </c>
      <c r="D79" s="1">
        <v>365.2</v>
      </c>
      <c r="E79" s="1">
        <v>250.4</v>
      </c>
      <c r="F79" s="1">
        <v>133.30000000000001</v>
      </c>
      <c r="G79" s="1">
        <v>60.1</v>
      </c>
      <c r="H79" s="1">
        <v>98.4</v>
      </c>
      <c r="I79" s="1">
        <v>93.5</v>
      </c>
      <c r="J79" s="1">
        <v>112.6</v>
      </c>
      <c r="K79" s="1">
        <v>318.89999999999998</v>
      </c>
      <c r="L79" s="1">
        <v>482.9</v>
      </c>
      <c r="M79" s="1">
        <v>497.8</v>
      </c>
      <c r="N79" s="1">
        <v>283.10000000000002</v>
      </c>
      <c r="O79" s="3"/>
    </row>
    <row r="80" spans="1:15" hidden="1" outlineLevel="1" x14ac:dyDescent="0.25">
      <c r="A80" s="1" t="s">
        <v>1</v>
      </c>
      <c r="B80" s="1">
        <v>110</v>
      </c>
      <c r="C80" s="1">
        <v>77</v>
      </c>
      <c r="D80" s="1">
        <v>65</v>
      </c>
      <c r="E80" s="1">
        <v>37</v>
      </c>
      <c r="F80" s="1">
        <v>12</v>
      </c>
      <c r="G80" s="1">
        <v>13</v>
      </c>
      <c r="H80" s="1">
        <v>12</v>
      </c>
      <c r="I80" s="1">
        <v>9</v>
      </c>
      <c r="J80" s="1">
        <v>13</v>
      </c>
      <c r="K80" s="1">
        <v>55</v>
      </c>
      <c r="L80" s="1">
        <v>88</v>
      </c>
      <c r="M80" s="1">
        <v>92</v>
      </c>
      <c r="N80" s="1">
        <v>49</v>
      </c>
      <c r="O80" s="3"/>
    </row>
    <row r="81" spans="1:15" hidden="1" outlineLevel="1" x14ac:dyDescent="0.25">
      <c r="A81" s="1" t="s">
        <v>2</v>
      </c>
      <c r="B81" s="4">
        <v>783</v>
      </c>
      <c r="C81" s="4">
        <v>582</v>
      </c>
      <c r="D81" s="4">
        <v>626</v>
      </c>
      <c r="E81" s="4">
        <v>353</v>
      </c>
      <c r="F81" s="4">
        <v>164</v>
      </c>
      <c r="G81" s="4">
        <v>192</v>
      </c>
      <c r="H81" s="4">
        <v>133</v>
      </c>
      <c r="I81" s="4">
        <v>130</v>
      </c>
      <c r="J81" s="4">
        <v>167</v>
      </c>
      <c r="K81" s="4">
        <v>439</v>
      </c>
      <c r="L81" s="4">
        <v>643</v>
      </c>
      <c r="M81" s="4">
        <v>715</v>
      </c>
      <c r="N81" s="4">
        <f>AVERAGE(B81:M81)</f>
        <v>410.58333333333331</v>
      </c>
      <c r="O81" s="3"/>
    </row>
    <row r="82" spans="1:15" hidden="1" outlineLevel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hidden="1" outlineLevel="1" x14ac:dyDescent="0.25">
      <c r="A83" s="7" t="s">
        <v>26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hidden="1" outlineLevel="1" x14ac:dyDescent="0.25">
      <c r="A84" s="1"/>
      <c r="B84" s="2" t="s">
        <v>3</v>
      </c>
      <c r="C84" s="2" t="s">
        <v>4</v>
      </c>
      <c r="D84" s="2" t="s">
        <v>5</v>
      </c>
      <c r="E84" s="2" t="s">
        <v>6</v>
      </c>
      <c r="F84" s="2" t="s">
        <v>7</v>
      </c>
      <c r="G84" s="2" t="s">
        <v>8</v>
      </c>
      <c r="H84" s="2" t="s">
        <v>9</v>
      </c>
      <c r="I84" s="2" t="s">
        <v>10</v>
      </c>
      <c r="J84" s="2" t="s">
        <v>11</v>
      </c>
      <c r="K84" s="2" t="s">
        <v>12</v>
      </c>
      <c r="L84" s="2" t="s">
        <v>13</v>
      </c>
      <c r="M84" s="2" t="s">
        <v>14</v>
      </c>
      <c r="N84" s="2" t="s">
        <v>15</v>
      </c>
    </row>
    <row r="85" spans="1:15" hidden="1" outlineLevel="1" x14ac:dyDescent="0.25">
      <c r="A85" s="1" t="s">
        <v>0</v>
      </c>
      <c r="B85" s="1">
        <v>486</v>
      </c>
      <c r="C85" s="1">
        <v>478</v>
      </c>
      <c r="D85" s="1">
        <v>363</v>
      </c>
      <c r="E85" s="1">
        <v>293</v>
      </c>
      <c r="F85" s="1">
        <v>153</v>
      </c>
      <c r="G85" s="1">
        <v>93</v>
      </c>
      <c r="H85" s="1">
        <v>48</v>
      </c>
      <c r="I85" s="1">
        <v>87</v>
      </c>
      <c r="J85" s="1">
        <v>140</v>
      </c>
      <c r="K85" s="1">
        <v>300</v>
      </c>
      <c r="L85" s="1">
        <v>344</v>
      </c>
      <c r="M85" s="1">
        <v>459</v>
      </c>
      <c r="N85" s="1">
        <v>486</v>
      </c>
    </row>
    <row r="86" spans="1:15" hidden="1" outlineLevel="1" x14ac:dyDescent="0.25">
      <c r="A86" s="1" t="s">
        <v>1</v>
      </c>
      <c r="B86" s="1">
        <v>90</v>
      </c>
      <c r="C86" s="1">
        <v>90</v>
      </c>
      <c r="D86" s="1">
        <v>62</v>
      </c>
      <c r="E86" s="1">
        <v>47</v>
      </c>
      <c r="F86" s="1">
        <v>14</v>
      </c>
      <c r="G86" s="1">
        <v>12</v>
      </c>
      <c r="H86" s="1">
        <v>7</v>
      </c>
      <c r="I86" s="1">
        <v>10</v>
      </c>
      <c r="J86" s="1">
        <v>17</v>
      </c>
      <c r="K86" s="1">
        <v>52</v>
      </c>
      <c r="L86" s="1">
        <v>61</v>
      </c>
      <c r="M86" s="1">
        <v>80</v>
      </c>
      <c r="N86" s="1">
        <v>90</v>
      </c>
    </row>
    <row r="87" spans="1:15" hidden="1" outlineLevel="1" x14ac:dyDescent="0.25">
      <c r="A87" s="1" t="s">
        <v>2</v>
      </c>
      <c r="B87" s="1">
        <v>709</v>
      </c>
      <c r="C87" s="1">
        <v>698</v>
      </c>
      <c r="D87" s="1">
        <v>528</v>
      </c>
      <c r="E87" s="1">
        <v>427</v>
      </c>
      <c r="F87" s="1">
        <v>198</v>
      </c>
      <c r="G87" s="1">
        <v>112</v>
      </c>
      <c r="H87" s="1">
        <v>136</v>
      </c>
      <c r="I87" s="1">
        <v>131</v>
      </c>
      <c r="J87" s="1">
        <v>194</v>
      </c>
      <c r="K87" s="1">
        <v>410</v>
      </c>
      <c r="L87" s="1">
        <v>488</v>
      </c>
      <c r="M87" s="1">
        <v>644</v>
      </c>
      <c r="N87" s="4">
        <v>709</v>
      </c>
    </row>
    <row r="88" spans="1:15" hidden="1" outlineLevel="1" x14ac:dyDescent="0.25"/>
    <row r="89" spans="1:15" hidden="1" outlineLevel="1" x14ac:dyDescent="0.25">
      <c r="A89" s="19" t="s">
        <v>27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5" hidden="1" outlineLevel="1" x14ac:dyDescent="0.25">
      <c r="A90" s="21"/>
      <c r="B90" s="22" t="s">
        <v>3</v>
      </c>
      <c r="C90" s="22" t="s">
        <v>4</v>
      </c>
      <c r="D90" s="22" t="s">
        <v>5</v>
      </c>
      <c r="E90" s="22" t="s">
        <v>6</v>
      </c>
      <c r="F90" s="22" t="s">
        <v>7</v>
      </c>
      <c r="G90" s="22" t="s">
        <v>8</v>
      </c>
      <c r="H90" s="22" t="s">
        <v>9</v>
      </c>
      <c r="I90" s="22" t="s">
        <v>10</v>
      </c>
      <c r="J90" s="22" t="s">
        <v>11</v>
      </c>
      <c r="K90" s="22" t="s">
        <v>12</v>
      </c>
      <c r="L90" s="22" t="s">
        <v>13</v>
      </c>
      <c r="M90" s="22" t="s">
        <v>14</v>
      </c>
      <c r="N90" s="22" t="s">
        <v>15</v>
      </c>
    </row>
    <row r="91" spans="1:15" hidden="1" outlineLevel="1" x14ac:dyDescent="0.25">
      <c r="A91" s="21" t="s">
        <v>0</v>
      </c>
      <c r="B91" s="23">
        <f>B112/B117</f>
        <v>545.62408602150538</v>
      </c>
      <c r="C91" s="23">
        <f t="shared" ref="C91:N91" si="6">C112/C117</f>
        <v>473.60836309523802</v>
      </c>
      <c r="D91" s="23">
        <f t="shared" si="6"/>
        <v>401.05758064516124</v>
      </c>
      <c r="E91" s="23">
        <f t="shared" si="6"/>
        <v>316.28359722222223</v>
      </c>
      <c r="F91" s="23">
        <f t="shared" si="6"/>
        <v>230.01611559139783</v>
      </c>
      <c r="G91" s="23">
        <f t="shared" si="6"/>
        <v>54.952291666666682</v>
      </c>
      <c r="H91" s="23">
        <f t="shared" si="6"/>
        <v>86.677741935483851</v>
      </c>
      <c r="I91" s="23">
        <f t="shared" si="6"/>
        <v>95.57559139784945</v>
      </c>
      <c r="J91" s="23">
        <f t="shared" si="6"/>
        <v>125.49340277777777</v>
      </c>
      <c r="K91" s="23">
        <f t="shared" si="6"/>
        <v>270.11626344086022</v>
      </c>
      <c r="L91" s="23">
        <f t="shared" si="6"/>
        <v>393.72466666666668</v>
      </c>
      <c r="M91" s="23">
        <f t="shared" si="6"/>
        <v>531.53280913978494</v>
      </c>
      <c r="N91" s="23">
        <f t="shared" si="6"/>
        <v>293.02262671232876</v>
      </c>
    </row>
    <row r="92" spans="1:15" hidden="1" outlineLevel="1" x14ac:dyDescent="0.25">
      <c r="A92" s="21" t="s">
        <v>1</v>
      </c>
      <c r="B92" s="23">
        <f>B113/B118</f>
        <v>101.18870026881721</v>
      </c>
      <c r="C92" s="23">
        <f t="shared" ref="C92:N93" si="7">C113/C118</f>
        <v>86.242424107142838</v>
      </c>
      <c r="D92" s="23">
        <f t="shared" si="7"/>
        <v>74.394196236559154</v>
      </c>
      <c r="E92" s="23">
        <f t="shared" si="7"/>
        <v>54.424412500000024</v>
      </c>
      <c r="F92" s="23">
        <f t="shared" si="7"/>
        <v>24.144879032258075</v>
      </c>
      <c r="G92" s="23">
        <f t="shared" si="7"/>
        <v>12.720236111111101</v>
      </c>
      <c r="H92" s="23">
        <f t="shared" si="7"/>
        <v>11.16032258064514</v>
      </c>
      <c r="I92" s="23">
        <f t="shared" si="7"/>
        <v>8.7287634408602113</v>
      </c>
      <c r="J92" s="23">
        <f t="shared" si="7"/>
        <v>12.806368055555565</v>
      </c>
      <c r="K92" s="23">
        <f t="shared" si="7"/>
        <v>41.402822580645157</v>
      </c>
      <c r="L92" s="23">
        <f t="shared" si="7"/>
        <v>73.865773611111095</v>
      </c>
      <c r="M92" s="23">
        <f t="shared" si="7"/>
        <v>95.251372311827964</v>
      </c>
      <c r="N92" s="23">
        <f>N113/N118</f>
        <v>49.516970776255711</v>
      </c>
    </row>
    <row r="93" spans="1:15" hidden="1" outlineLevel="1" x14ac:dyDescent="0.25">
      <c r="A93" s="21" t="s">
        <v>2</v>
      </c>
      <c r="B93" s="23">
        <f>B114/B119</f>
        <v>774.64556451612907</v>
      </c>
      <c r="C93" s="23">
        <f t="shared" si="7"/>
        <v>677.06897321428573</v>
      </c>
      <c r="D93" s="23">
        <f t="shared" si="7"/>
        <v>577.57678763440856</v>
      </c>
      <c r="E93" s="23">
        <f t="shared" si="7"/>
        <v>428.84856944444442</v>
      </c>
      <c r="F93" s="23">
        <f t="shared" si="7"/>
        <v>286.31852150537634</v>
      </c>
      <c r="G93" s="23">
        <f t="shared" si="7"/>
        <v>117.53156944444444</v>
      </c>
      <c r="H93" s="23">
        <f t="shared" si="7"/>
        <v>124.01350806451613</v>
      </c>
      <c r="I93" s="23">
        <f t="shared" si="7"/>
        <v>125.3028494623656</v>
      </c>
      <c r="J93" s="23">
        <f t="shared" si="7"/>
        <v>164.43206944444444</v>
      </c>
      <c r="K93" s="23">
        <f t="shared" si="7"/>
        <v>360.17564516129033</v>
      </c>
      <c r="L93" s="23">
        <f t="shared" si="7"/>
        <v>552.10830555555549</v>
      </c>
      <c r="M93" s="23">
        <f t="shared" si="7"/>
        <v>736.19380376344077</v>
      </c>
      <c r="N93" s="23">
        <f t="shared" si="7"/>
        <v>409.1960924657534</v>
      </c>
    </row>
    <row r="94" spans="1:15" hidden="1" outlineLevel="1" x14ac:dyDescent="0.25"/>
    <row r="95" spans="1:15" hidden="1" outlineLevel="1" x14ac:dyDescent="0.25">
      <c r="A95" s="19" t="s">
        <v>28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3"/>
    </row>
    <row r="96" spans="1:15" hidden="1" outlineLevel="1" x14ac:dyDescent="0.25">
      <c r="A96" s="21"/>
      <c r="B96" s="22" t="s">
        <v>3</v>
      </c>
      <c r="C96" s="22" t="s">
        <v>4</v>
      </c>
      <c r="D96" s="22" t="s">
        <v>5</v>
      </c>
      <c r="E96" s="22" t="s">
        <v>6</v>
      </c>
      <c r="F96" s="22" t="s">
        <v>7</v>
      </c>
      <c r="G96" s="22" t="s">
        <v>8</v>
      </c>
      <c r="H96" s="22" t="s">
        <v>9</v>
      </c>
      <c r="I96" s="22" t="s">
        <v>10</v>
      </c>
      <c r="J96" s="22" t="s">
        <v>11</v>
      </c>
      <c r="K96" s="22" t="s">
        <v>12</v>
      </c>
      <c r="L96" s="22" t="s">
        <v>13</v>
      </c>
      <c r="M96" s="22" t="s">
        <v>14</v>
      </c>
      <c r="N96" s="22" t="s">
        <v>15</v>
      </c>
      <c r="O96" s="3"/>
    </row>
    <row r="97" spans="1:15" hidden="1" outlineLevel="1" x14ac:dyDescent="0.25">
      <c r="A97" s="15" t="s">
        <v>0</v>
      </c>
      <c r="B97" s="21">
        <v>506</v>
      </c>
      <c r="C97" s="21">
        <v>514</v>
      </c>
      <c r="D97" s="21">
        <v>359</v>
      </c>
      <c r="E97" s="21">
        <v>295</v>
      </c>
      <c r="F97" s="21">
        <v>153</v>
      </c>
      <c r="G97" s="21">
        <v>110</v>
      </c>
      <c r="H97" s="21">
        <v>52</v>
      </c>
      <c r="I97" s="21">
        <v>95</v>
      </c>
      <c r="J97" s="21">
        <v>133</v>
      </c>
      <c r="K97" s="21">
        <v>263</v>
      </c>
      <c r="L97" s="21">
        <v>415</v>
      </c>
      <c r="M97" s="21">
        <v>423</v>
      </c>
      <c r="N97" s="23">
        <v>275</v>
      </c>
      <c r="O97" s="3"/>
    </row>
    <row r="98" spans="1:15" hidden="1" outlineLevel="1" x14ac:dyDescent="0.25">
      <c r="A98" s="15" t="s">
        <v>1</v>
      </c>
      <c r="B98" s="17">
        <v>89.360373655913975</v>
      </c>
      <c r="C98" s="17">
        <v>91.510364583333327</v>
      </c>
      <c r="D98" s="17">
        <v>62.653208602150535</v>
      </c>
      <c r="E98" s="17">
        <v>49.823335972222218</v>
      </c>
      <c r="F98" s="17">
        <v>15.645295430107527</v>
      </c>
      <c r="G98" s="17">
        <v>10.736230833333334</v>
      </c>
      <c r="H98" s="17">
        <v>8.9524940860215061</v>
      </c>
      <c r="I98" s="17">
        <v>7.0089149193548392</v>
      </c>
      <c r="J98" s="17">
        <v>12.764188888888889</v>
      </c>
      <c r="K98" s="17">
        <v>42.098379166666668</v>
      </c>
      <c r="L98" s="17">
        <v>73.92261763888888</v>
      </c>
      <c r="M98" s="17">
        <v>76.636845430107527</v>
      </c>
      <c r="N98" s="17">
        <v>44.801923995433789</v>
      </c>
      <c r="O98" s="3"/>
    </row>
    <row r="99" spans="1:15" hidden="1" outlineLevel="1" x14ac:dyDescent="0.25">
      <c r="A99" s="15" t="s">
        <v>2</v>
      </c>
      <c r="B99" s="17">
        <v>706.58982526881732</v>
      </c>
      <c r="C99" s="17">
        <v>719.22630952380962</v>
      </c>
      <c r="D99" s="17">
        <v>507.62495147849461</v>
      </c>
      <c r="E99" s="17">
        <v>408.2766363888889</v>
      </c>
      <c r="F99" s="17">
        <v>197.0592877688172</v>
      </c>
      <c r="G99" s="17">
        <v>126.4381875</v>
      </c>
      <c r="H99" s="17">
        <v>115.2158196236559</v>
      </c>
      <c r="I99" s="17">
        <v>115.75249758064517</v>
      </c>
      <c r="J99" s="17">
        <v>173.44517000000005</v>
      </c>
      <c r="K99" s="17">
        <v>369.65916250000004</v>
      </c>
      <c r="L99" s="17">
        <v>587.08283416666666</v>
      </c>
      <c r="M99" s="17">
        <v>600.68979771505371</v>
      </c>
      <c r="N99" s="17">
        <v>383.5231592009132</v>
      </c>
      <c r="O99" s="3"/>
    </row>
    <row r="100" spans="1:15" hidden="1" outlineLevel="1" x14ac:dyDescent="0.25">
      <c r="A100" s="13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4"/>
      <c r="O100" s="3"/>
    </row>
    <row r="101" spans="1:15" hidden="1" outlineLevel="1" x14ac:dyDescent="0.25">
      <c r="A101" s="11" t="s">
        <v>29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3"/>
    </row>
    <row r="102" spans="1:15" hidden="1" outlineLevel="1" x14ac:dyDescent="0.25">
      <c r="A102" s="15"/>
      <c r="B102" s="22" t="s">
        <v>3</v>
      </c>
      <c r="C102" s="22" t="s">
        <v>4</v>
      </c>
      <c r="D102" s="22" t="s">
        <v>5</v>
      </c>
      <c r="E102" s="22" t="s">
        <v>6</v>
      </c>
      <c r="F102" s="22" t="s">
        <v>7</v>
      </c>
      <c r="G102" s="22" t="s">
        <v>8</v>
      </c>
      <c r="H102" s="22" t="s">
        <v>9</v>
      </c>
      <c r="I102" s="22" t="s">
        <v>10</v>
      </c>
      <c r="J102" s="22" t="s">
        <v>11</v>
      </c>
      <c r="K102" s="22" t="s">
        <v>12</v>
      </c>
      <c r="L102" s="22" t="s">
        <v>13</v>
      </c>
      <c r="M102" s="22" t="s">
        <v>14</v>
      </c>
      <c r="N102" s="22" t="s">
        <v>15</v>
      </c>
      <c r="O102" s="3"/>
    </row>
    <row r="103" spans="1:15" hidden="1" outlineLevel="1" x14ac:dyDescent="0.25">
      <c r="A103" s="15" t="s">
        <v>0</v>
      </c>
      <c r="B103" s="21">
        <v>428</v>
      </c>
      <c r="C103" s="21">
        <v>398</v>
      </c>
      <c r="D103" s="21">
        <v>365</v>
      </c>
      <c r="E103" s="21">
        <v>237</v>
      </c>
      <c r="F103" s="21">
        <v>111</v>
      </c>
      <c r="G103" s="21">
        <v>47</v>
      </c>
      <c r="H103" s="21">
        <v>91</v>
      </c>
      <c r="I103" s="21">
        <v>123</v>
      </c>
      <c r="J103" s="21">
        <v>129</v>
      </c>
      <c r="K103" s="21">
        <v>281</v>
      </c>
      <c r="L103" s="21">
        <v>418</v>
      </c>
      <c r="M103" s="21">
        <v>536</v>
      </c>
      <c r="N103" s="23">
        <v>264</v>
      </c>
      <c r="O103" s="3"/>
    </row>
    <row r="104" spans="1:15" hidden="1" outlineLevel="1" x14ac:dyDescent="0.25">
      <c r="A104" s="15" t="s">
        <v>1</v>
      </c>
      <c r="B104" s="17">
        <v>79.066410080645156</v>
      </c>
      <c r="C104" s="17">
        <v>73.530468247126436</v>
      </c>
      <c r="D104" s="17">
        <v>63.287269758064518</v>
      </c>
      <c r="E104" s="17">
        <v>36.246638611111116</v>
      </c>
      <c r="F104" s="17">
        <v>11.879886962365591</v>
      </c>
      <c r="G104" s="17">
        <v>9.8405847222222214</v>
      </c>
      <c r="H104" s="17">
        <v>10.241322580645161</v>
      </c>
      <c r="I104" s="17">
        <v>7.7668971774193549</v>
      </c>
      <c r="J104" s="17">
        <v>13.734771250000001</v>
      </c>
      <c r="K104" s="17">
        <v>48.742538978494622</v>
      </c>
      <c r="L104" s="17">
        <v>75.431520000000006</v>
      </c>
      <c r="M104" s="17">
        <v>98.367700806451609</v>
      </c>
      <c r="N104" s="17">
        <v>43.961480418943523</v>
      </c>
      <c r="O104" s="3"/>
    </row>
    <row r="105" spans="1:15" hidden="1" outlineLevel="1" x14ac:dyDescent="0.25">
      <c r="A105" s="15" t="s">
        <v>2</v>
      </c>
      <c r="B105" s="17">
        <v>613.01693198924738</v>
      </c>
      <c r="C105" s="17">
        <v>568.84234181034481</v>
      </c>
      <c r="D105" s="17">
        <v>515.13203091397861</v>
      </c>
      <c r="E105" s="17">
        <v>325.18077888888888</v>
      </c>
      <c r="F105" s="17">
        <v>150.4610747311828</v>
      </c>
      <c r="G105" s="17">
        <v>119.11672916666666</v>
      </c>
      <c r="H105" s="17">
        <v>114.93406196236559</v>
      </c>
      <c r="I105" s="17">
        <v>109.93053010752689</v>
      </c>
      <c r="J105" s="17">
        <v>167.1080311111111</v>
      </c>
      <c r="K105" s="17">
        <v>390.59429865591397</v>
      </c>
      <c r="L105" s="17">
        <v>551.50806083333327</v>
      </c>
      <c r="M105" s="17">
        <v>747.78555120967746</v>
      </c>
      <c r="N105" s="17">
        <v>364.15662507969034</v>
      </c>
      <c r="O105" s="3"/>
    </row>
    <row r="106" spans="1:15" hidden="1" outlineLevel="1" x14ac:dyDescent="0.25">
      <c r="A106" s="13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4"/>
      <c r="O106" s="3"/>
    </row>
    <row r="107" spans="1:15" hidden="1" outlineLevel="1" x14ac:dyDescent="0.25">
      <c r="A107" s="11" t="s">
        <v>30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3"/>
    </row>
    <row r="108" spans="1:15" hidden="1" outlineLevel="1" x14ac:dyDescent="0.25">
      <c r="A108" s="15"/>
      <c r="B108" s="22" t="s">
        <v>3</v>
      </c>
      <c r="C108" s="22" t="s">
        <v>4</v>
      </c>
      <c r="D108" s="22" t="s">
        <v>5</v>
      </c>
      <c r="E108" s="22" t="s">
        <v>6</v>
      </c>
      <c r="F108" s="22" t="s">
        <v>7</v>
      </c>
      <c r="G108" s="22" t="s">
        <v>8</v>
      </c>
      <c r="H108" s="22" t="s">
        <v>9</v>
      </c>
      <c r="I108" s="22" t="s">
        <v>10</v>
      </c>
      <c r="J108" s="22" t="s">
        <v>11</v>
      </c>
      <c r="K108" s="22" t="s">
        <v>12</v>
      </c>
      <c r="L108" s="22" t="s">
        <v>13</v>
      </c>
      <c r="M108" s="22" t="s">
        <v>14</v>
      </c>
      <c r="N108" s="22" t="s">
        <v>15</v>
      </c>
      <c r="O108" s="3"/>
    </row>
    <row r="109" spans="1:15" hidden="1" outlineLevel="1" x14ac:dyDescent="0.25">
      <c r="A109" s="15" t="s">
        <v>0</v>
      </c>
      <c r="B109" s="21">
        <v>580</v>
      </c>
      <c r="C109" s="21">
        <v>520</v>
      </c>
      <c r="D109" s="21">
        <v>410</v>
      </c>
      <c r="E109" s="21">
        <v>295</v>
      </c>
      <c r="F109" s="21">
        <v>140</v>
      </c>
      <c r="G109" s="21">
        <v>63</v>
      </c>
      <c r="H109" s="21">
        <v>108</v>
      </c>
      <c r="I109" s="21">
        <v>115</v>
      </c>
      <c r="J109" s="21">
        <v>166</v>
      </c>
      <c r="K109" s="21">
        <v>283</v>
      </c>
      <c r="L109" s="21">
        <v>400</v>
      </c>
      <c r="M109" s="21">
        <v>445</v>
      </c>
      <c r="N109" s="23">
        <v>293</v>
      </c>
      <c r="O109" s="3"/>
    </row>
    <row r="110" spans="1:15" hidden="1" outlineLevel="1" x14ac:dyDescent="0.25">
      <c r="A110" s="15" t="s">
        <v>1</v>
      </c>
      <c r="B110" s="17">
        <v>109.96945403225806</v>
      </c>
      <c r="C110" s="17">
        <v>97.245698809523816</v>
      </c>
      <c r="D110" s="17">
        <v>73.065722715053766</v>
      </c>
      <c r="E110" s="17">
        <v>49.024923194444447</v>
      </c>
      <c r="F110" s="17">
        <v>9.1987955645161286</v>
      </c>
      <c r="G110" s="17">
        <v>11.981612083333331</v>
      </c>
      <c r="H110" s="17">
        <v>11.52499193548387</v>
      </c>
      <c r="I110" s="17">
        <v>10.95365497311828</v>
      </c>
      <c r="J110" s="17">
        <v>21.283327361111109</v>
      </c>
      <c r="K110" s="17">
        <v>56.164494892473108</v>
      </c>
      <c r="L110" s="17">
        <v>80.614365833333338</v>
      </c>
      <c r="M110" s="17">
        <v>89.497046102150549</v>
      </c>
      <c r="N110" s="17">
        <v>51.456453116438347</v>
      </c>
      <c r="O110" s="3"/>
    </row>
    <row r="111" spans="1:15" hidden="1" outlineLevel="1" x14ac:dyDescent="0.25">
      <c r="A111" s="15" t="s">
        <v>2</v>
      </c>
      <c r="B111" s="17">
        <v>817.14243064516131</v>
      </c>
      <c r="C111" s="17">
        <v>714.00658690476189</v>
      </c>
      <c r="D111" s="17">
        <v>581.17201814516125</v>
      </c>
      <c r="E111" s="17">
        <v>400.80560972222213</v>
      </c>
      <c r="F111" s="17">
        <v>164.92382620967746</v>
      </c>
      <c r="G111" s="17">
        <v>113.92306222222223</v>
      </c>
      <c r="H111" s="17">
        <v>116.98477983870966</v>
      </c>
      <c r="I111" s="17">
        <v>123.86969583333334</v>
      </c>
      <c r="J111" s="17">
        <v>215.98793236111112</v>
      </c>
      <c r="K111" s="17">
        <v>383.98559610215057</v>
      </c>
      <c r="L111" s="17">
        <v>551.23847236111112</v>
      </c>
      <c r="M111" s="17">
        <v>620.39283212365592</v>
      </c>
      <c r="N111" s="17">
        <v>398.66696788812783</v>
      </c>
      <c r="O111" s="3"/>
    </row>
    <row r="112" spans="1:15" hidden="1" outlineLevel="1" x14ac:dyDescent="0.25">
      <c r="A112" s="12" t="s">
        <v>0</v>
      </c>
      <c r="B112">
        <v>405944.32000000001</v>
      </c>
      <c r="C112">
        <v>318264.81999999995</v>
      </c>
      <c r="D112">
        <v>298386.83999999997</v>
      </c>
      <c r="E112">
        <v>227724.19</v>
      </c>
      <c r="F112">
        <v>171131.99</v>
      </c>
      <c r="G112">
        <v>39565.650000000009</v>
      </c>
      <c r="H112">
        <v>64488.239999999991</v>
      </c>
      <c r="I112">
        <v>71108.239999999991</v>
      </c>
      <c r="J112">
        <v>90355.25</v>
      </c>
      <c r="K112">
        <v>200966.5</v>
      </c>
      <c r="L112">
        <v>283481.76</v>
      </c>
      <c r="M112">
        <v>395460.41000000003</v>
      </c>
      <c r="N112">
        <f t="shared" ref="N112:N114" si="8">SUM(B112:M112)</f>
        <v>2566878.21</v>
      </c>
    </row>
    <row r="113" spans="1:14" hidden="1" outlineLevel="1" x14ac:dyDescent="0.25">
      <c r="A113" s="12" t="s">
        <v>1</v>
      </c>
      <c r="B113">
        <v>75284.393000000011</v>
      </c>
      <c r="C113">
        <v>57954.908999999985</v>
      </c>
      <c r="D113">
        <v>55349.282000000007</v>
      </c>
      <c r="E113">
        <v>39185.577000000019</v>
      </c>
      <c r="F113">
        <v>17963.790000000008</v>
      </c>
      <c r="G113">
        <v>9158.5699999999924</v>
      </c>
      <c r="H113">
        <v>8303.2799999999843</v>
      </c>
      <c r="I113">
        <v>6494.1999999999971</v>
      </c>
      <c r="J113">
        <v>9220.5850000000064</v>
      </c>
      <c r="K113">
        <v>30803.699999999997</v>
      </c>
      <c r="L113">
        <v>53183.356999999989</v>
      </c>
      <c r="M113">
        <v>70867.021000000008</v>
      </c>
      <c r="N113">
        <f t="shared" si="8"/>
        <v>433768.66400000005</v>
      </c>
    </row>
    <row r="114" spans="1:14" hidden="1" outlineLevel="1" x14ac:dyDescent="0.25">
      <c r="A114" s="12" t="s">
        <v>2</v>
      </c>
      <c r="B114">
        <v>576336.30000000005</v>
      </c>
      <c r="C114">
        <v>454990.35</v>
      </c>
      <c r="D114">
        <v>429717.13</v>
      </c>
      <c r="E114">
        <v>308770.96999999997</v>
      </c>
      <c r="F114">
        <v>213020.98</v>
      </c>
      <c r="G114">
        <v>84622.73</v>
      </c>
      <c r="H114">
        <v>92266.05</v>
      </c>
      <c r="I114">
        <v>93225.32</v>
      </c>
      <c r="J114">
        <v>118391.09</v>
      </c>
      <c r="K114">
        <v>267970.68</v>
      </c>
      <c r="L114">
        <v>397517.98</v>
      </c>
      <c r="M114">
        <v>547728.18999999994</v>
      </c>
      <c r="N114">
        <f t="shared" si="8"/>
        <v>3584557.7699999996</v>
      </c>
    </row>
    <row r="115" spans="1:14" hidden="1" outlineLevel="1" x14ac:dyDescent="0.25"/>
    <row r="116" spans="1:14" hidden="1" outlineLevel="1" x14ac:dyDescent="0.25">
      <c r="B116">
        <v>31</v>
      </c>
      <c r="C116">
        <v>28</v>
      </c>
      <c r="D116">
        <v>31</v>
      </c>
      <c r="E116">
        <v>30</v>
      </c>
      <c r="F116">
        <v>31</v>
      </c>
      <c r="G116">
        <v>30</v>
      </c>
      <c r="H116">
        <v>31</v>
      </c>
      <c r="I116">
        <v>31</v>
      </c>
      <c r="J116">
        <v>30</v>
      </c>
      <c r="K116">
        <v>31</v>
      </c>
      <c r="L116">
        <v>30</v>
      </c>
      <c r="M116">
        <v>31</v>
      </c>
      <c r="N116">
        <f t="shared" ref="N116:N119" si="9">SUM(B116:M116)</f>
        <v>365</v>
      </c>
    </row>
    <row r="117" spans="1:14" hidden="1" outlineLevel="1" x14ac:dyDescent="0.25">
      <c r="B117">
        <f>B116*24</f>
        <v>744</v>
      </c>
      <c r="C117">
        <f t="shared" ref="C117:M117" si="10">C116*24</f>
        <v>672</v>
      </c>
      <c r="D117">
        <f t="shared" si="10"/>
        <v>744</v>
      </c>
      <c r="E117">
        <f t="shared" si="10"/>
        <v>720</v>
      </c>
      <c r="F117">
        <f t="shared" si="10"/>
        <v>744</v>
      </c>
      <c r="G117">
        <f t="shared" si="10"/>
        <v>720</v>
      </c>
      <c r="H117">
        <f t="shared" si="10"/>
        <v>744</v>
      </c>
      <c r="I117">
        <f t="shared" si="10"/>
        <v>744</v>
      </c>
      <c r="J117">
        <f t="shared" si="10"/>
        <v>720</v>
      </c>
      <c r="K117">
        <f t="shared" si="10"/>
        <v>744</v>
      </c>
      <c r="L117">
        <f t="shared" si="10"/>
        <v>720</v>
      </c>
      <c r="M117">
        <f t="shared" si="10"/>
        <v>744</v>
      </c>
      <c r="N117">
        <f t="shared" si="9"/>
        <v>8760</v>
      </c>
    </row>
    <row r="118" spans="1:14" hidden="1" outlineLevel="1" x14ac:dyDescent="0.25">
      <c r="B118">
        <f>B117</f>
        <v>744</v>
      </c>
      <c r="C118">
        <f t="shared" ref="C118:M119" si="11">C117</f>
        <v>672</v>
      </c>
      <c r="D118">
        <f t="shared" si="11"/>
        <v>744</v>
      </c>
      <c r="E118">
        <f t="shared" si="11"/>
        <v>720</v>
      </c>
      <c r="F118">
        <f t="shared" si="11"/>
        <v>744</v>
      </c>
      <c r="G118">
        <f t="shared" si="11"/>
        <v>720</v>
      </c>
      <c r="H118">
        <f t="shared" si="11"/>
        <v>744</v>
      </c>
      <c r="I118">
        <f t="shared" si="11"/>
        <v>744</v>
      </c>
      <c r="J118">
        <f t="shared" si="11"/>
        <v>720</v>
      </c>
      <c r="K118">
        <f t="shared" si="11"/>
        <v>744</v>
      </c>
      <c r="L118">
        <f t="shared" si="11"/>
        <v>720</v>
      </c>
      <c r="M118">
        <f t="shared" si="11"/>
        <v>744</v>
      </c>
      <c r="N118">
        <f t="shared" si="9"/>
        <v>8760</v>
      </c>
    </row>
    <row r="119" spans="1:14" hidden="1" outlineLevel="1" x14ac:dyDescent="0.25">
      <c r="B119">
        <f>B118</f>
        <v>744</v>
      </c>
      <c r="C119">
        <f t="shared" si="11"/>
        <v>672</v>
      </c>
      <c r="D119">
        <f t="shared" si="11"/>
        <v>744</v>
      </c>
      <c r="E119">
        <f t="shared" si="11"/>
        <v>720</v>
      </c>
      <c r="F119">
        <f t="shared" si="11"/>
        <v>744</v>
      </c>
      <c r="G119">
        <f t="shared" si="11"/>
        <v>720</v>
      </c>
      <c r="H119">
        <f t="shared" si="11"/>
        <v>744</v>
      </c>
      <c r="I119">
        <f t="shared" si="11"/>
        <v>744</v>
      </c>
      <c r="J119">
        <f t="shared" si="11"/>
        <v>720</v>
      </c>
      <c r="K119">
        <f t="shared" si="11"/>
        <v>744</v>
      </c>
      <c r="L119">
        <f t="shared" si="11"/>
        <v>720</v>
      </c>
      <c r="M119">
        <f t="shared" si="11"/>
        <v>744</v>
      </c>
      <c r="N119">
        <f t="shared" si="9"/>
        <v>8760</v>
      </c>
    </row>
    <row r="120" spans="1:14" collapsed="1" x14ac:dyDescent="0.25"/>
  </sheetData>
  <pageMargins left="0.31496062992125984" right="0.31496062992125984" top="0.74803149606299213" bottom="0.35433070866141736" header="0.31496062992125984" footer="0.31496062992125984"/>
  <pageSetup paperSize="9" scale="62" fitToHeight="2" orientation="landscape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пар</vt:lpstr>
      <vt:lpstr>г.в.</vt:lpstr>
      <vt:lpstr>г.в.!Область_печати</vt:lpstr>
      <vt:lpstr>пар!Область_печати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Марина Алексеевна</dc:creator>
  <cp:lastModifiedBy>Шпонько Дмитрий Александрович</cp:lastModifiedBy>
  <cp:lastPrinted>2019-03-06T08:27:30Z</cp:lastPrinted>
  <dcterms:created xsi:type="dcterms:W3CDTF">2016-11-23T05:54:08Z</dcterms:created>
  <dcterms:modified xsi:type="dcterms:W3CDTF">2022-05-26T05:01:25Z</dcterms:modified>
</cp:coreProperties>
</file>